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 " sheetId="2" r:id="rId1"/>
  </sheets>
  <definedNames>
    <definedName name="_xlnm.Print_Titles" localSheetId="0">'Table1 '!$3:$4</definedName>
  </definedNames>
  <calcPr calcId="124519"/>
</workbook>
</file>

<file path=xl/calcChain.xml><?xml version="1.0" encoding="utf-8"?>
<calcChain xmlns="http://schemas.openxmlformats.org/spreadsheetml/2006/main">
  <c r="H83" i="2"/>
  <c r="H173"/>
  <c r="H168"/>
  <c r="H157"/>
  <c r="H152"/>
  <c r="H145"/>
  <c r="H141"/>
  <c r="H140"/>
  <c r="H136"/>
  <c r="H129"/>
  <c r="H130"/>
  <c r="H134"/>
  <c r="H138"/>
  <c r="H142"/>
  <c r="H146"/>
  <c r="H150"/>
  <c r="H154"/>
  <c r="H158"/>
  <c r="H162"/>
  <c r="H166"/>
  <c r="H170"/>
  <c r="H174"/>
  <c r="H178"/>
  <c r="H182"/>
  <c r="G75"/>
  <c r="G74"/>
  <c r="G55"/>
  <c r="G54"/>
  <c r="H128"/>
  <c r="H131"/>
  <c r="H132"/>
  <c r="H133"/>
  <c r="H135"/>
  <c r="H137"/>
  <c r="H139"/>
  <c r="H143"/>
  <c r="H144"/>
  <c r="H147"/>
  <c r="H148"/>
  <c r="H149"/>
  <c r="H151"/>
  <c r="H153"/>
  <c r="H155"/>
  <c r="H156"/>
  <c r="H159"/>
  <c r="H160"/>
  <c r="H161"/>
  <c r="H163"/>
  <c r="H164"/>
  <c r="H165"/>
  <c r="H167"/>
  <c r="H169"/>
  <c r="H171"/>
  <c r="H172"/>
  <c r="H175"/>
  <c r="H176"/>
  <c r="H177"/>
  <c r="H179"/>
  <c r="H180"/>
  <c r="H181"/>
  <c r="H127"/>
  <c r="H125" l="1"/>
  <c r="H124"/>
  <c r="H121"/>
  <c r="H120"/>
  <c r="H117"/>
  <c r="H116"/>
  <c r="H113"/>
  <c r="H112"/>
  <c r="H109"/>
  <c r="H108"/>
  <c r="H105"/>
  <c r="H104"/>
  <c r="H101"/>
  <c r="H100"/>
  <c r="H98"/>
  <c r="H97"/>
  <c r="H94"/>
  <c r="H93"/>
  <c r="H92"/>
  <c r="H90"/>
  <c r="H89"/>
  <c r="H86"/>
  <c r="H85"/>
  <c r="H84"/>
  <c r="H10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26"/>
  <c r="H123"/>
  <c r="H122"/>
  <c r="H119"/>
  <c r="H118"/>
  <c r="H115"/>
  <c r="H114"/>
  <c r="H111"/>
  <c r="H110"/>
  <c r="H107"/>
  <c r="H106"/>
  <c r="H102"/>
  <c r="H99"/>
  <c r="H96"/>
  <c r="H95"/>
  <c r="H91"/>
  <c r="H88"/>
  <c r="H87"/>
  <c r="H81"/>
  <c r="G81"/>
  <c r="H80"/>
  <c r="G80"/>
  <c r="H79"/>
  <c r="G79"/>
  <c r="H78"/>
  <c r="G78"/>
  <c r="H77"/>
  <c r="G77"/>
  <c r="H76"/>
  <c r="G76"/>
  <c r="H75"/>
  <c r="H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H54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8"/>
  <c r="G28"/>
  <c r="H27"/>
  <c r="G27"/>
  <c r="H26"/>
  <c r="G26"/>
  <c r="H25"/>
  <c r="G25"/>
  <c r="H24"/>
  <c r="G24"/>
  <c r="H23"/>
  <c r="G23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</calcChain>
</file>

<file path=xl/sharedStrings.xml><?xml version="1.0" encoding="utf-8"?>
<sst xmlns="http://schemas.openxmlformats.org/spreadsheetml/2006/main" count="567" uniqueCount="252">
  <si>
    <t/>
  </si>
  <si>
    <t>№п/п</t>
  </si>
  <si>
    <t>Реестровый номер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</si>
  <si>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</si>
  <si>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</si>
  <si>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</si>
  <si>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452011.P.54.1.00030001000</t>
  </si>
  <si>
    <t>Организация и осуществление транспортного обслуживания должностных лиц, государственных органов и государственных и муниципальных учреждений</t>
  </si>
  <si>
    <t>Машино-часы работы автомобилей (Единица)</t>
  </si>
  <si>
    <t>620111.P.54.1.00010001000</t>
  </si>
  <si>
    <t>Cоздание и развитие информационных систем и компонентов информационно-телекоммуникационной инфраструктуры</t>
  </si>
  <si>
    <t>Количество ИС обеспечения специальной деятельности (Единица)</t>
  </si>
  <si>
    <t>683213.P.54.0.00260002000</t>
  </si>
  <si>
    <t>Содержание (эксплуатация) имущества</t>
  </si>
  <si>
    <t>Эксплуатируемая площадь административных зданий (Квадратный метр)</t>
  </si>
  <si>
    <t>910112.P.54.0.00050002000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</si>
  <si>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</si>
  <si>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Количество исполненных запросов  (Единица)</t>
  </si>
  <si>
    <t>910112.P.54.1.00090002000</t>
  </si>
  <si>
    <t>Обеспечение сохранности и учет архивных документов</t>
  </si>
  <si>
    <t>Количество дел, находящихся в нормативных условиях хранения (Единица)</t>
  </si>
  <si>
    <t>181110.P.54.0.00060002000</t>
  </si>
  <si>
    <t>Осуществление издательской деятельности</t>
  </si>
  <si>
    <t>Объем печатной продукции (Квадратный сантиметр)</t>
  </si>
  <si>
    <t>842212.P.54.1.00060002000</t>
  </si>
  <si>
    <t>Мероприятия в сфере гражданской обороны</t>
  </si>
  <si>
    <t>Площадь помещений (Квадратный метр)</t>
  </si>
  <si>
    <t>842519.P.54.1.00070003000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</si>
  <si>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</si>
  <si>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Количество часов (Час)</t>
  </si>
  <si>
    <t>842519.P.54.1.00080003000</t>
  </si>
  <si>
    <t>Количество человек в час (Человеко-час)</t>
  </si>
  <si>
    <t>842519.P.54.1.00090003000</t>
  </si>
  <si>
    <t>Обеспечение безопасности населения на водных объектах</t>
  </si>
  <si>
    <t>854219.P.54.1.00010002000</t>
  </si>
  <si>
    <t>Количество заявок (Штука)</t>
  </si>
  <si>
    <t>692021.P.54.1.00010001000</t>
  </si>
  <si>
    <t>Ведение бухгалтерского учета бюджетными учреждениями, формирование регистров бухгалтерского учета</t>
  </si>
  <si>
    <t>Количество отчетов, подлежащих своду (Единица)</t>
  </si>
  <si>
    <t>692021.P.54.1.00020001000</t>
  </si>
  <si>
    <t>692021.P.54.1.00040001000</t>
  </si>
  <si>
    <t>Ведение бюджетного учета, формирование регистров органами власти</t>
  </si>
  <si>
    <t>692021.P.54.1.00050001000</t>
  </si>
  <si>
    <t>Формирование финансовой (бухгалтерской) отчетности бюджетных и автономных учреждений</t>
  </si>
  <si>
    <t>692021.P.54.1.00060001000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</si>
  <si>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</si>
  <si>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931911.P.54.1.00080001000</t>
  </si>
  <si>
    <t>Организация досуга детей, подростков и молодежи</t>
  </si>
  <si>
    <t>Количество общественных объединений (Единица)</t>
  </si>
  <si>
    <t>932929.P.54.1.00100001000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</si>
  <si>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</si>
  <si>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(Единица)</t>
  </si>
  <si>
    <t>932929.P.54.1.00110001000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</si>
  <si>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</si>
  <si>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932929.P.54.1.00120001000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</si>
  <si>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</si>
  <si>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932929.P.54.1.00070001000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</si>
  <si>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</si>
  <si>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932929.P.54.1.00090001000</t>
  </si>
  <si>
    <t>Организация деятельности специализированных (профильных) лагерей</t>
  </si>
  <si>
    <t>900410.P.54.1.00160001000</t>
  </si>
  <si>
    <t>Организация и проведение культурно-массовых мероприятий</t>
  </si>
  <si>
    <t>Количество проведенных мероприятий (Единица)</t>
  </si>
  <si>
    <t>900410.P.54.1.00170001000</t>
  </si>
  <si>
    <t>949916О.99.0.ББ78АА00000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</si>
  <si>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</si>
  <si>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  (Единица)</t>
  </si>
  <si>
    <t>801012О.99.0.ББ53АА00001</t>
  </si>
  <si>
    <t>Реализация дополнительных общеобразовательных предпрофессиональных программ в области искусств</t>
  </si>
  <si>
    <t>Количество человеко-часов (Человеко-час)</t>
  </si>
  <si>
    <t>801012О.99.0.ББ53АА09001</t>
  </si>
  <si>
    <t>801012О.99.0.ББ53АА21001</t>
  </si>
  <si>
    <t>801012О.99.0.ББ53АА30001</t>
  </si>
  <si>
    <t>801012О.99.0.ББ53АА36001</t>
  </si>
  <si>
    <t>804200О.99.0.ББ52АЗ44000</t>
  </si>
  <si>
    <t>Реализация дополнительных общеразвивающих программ</t>
  </si>
  <si>
    <t>016110.P.54.1.00010001000</t>
  </si>
  <si>
    <t>Организация благоустройства и озеленения</t>
  </si>
  <si>
    <t>Количество объектов (Единица)</t>
  </si>
  <si>
    <t>Количество обслуживаемых учреждений (Единица)</t>
  </si>
  <si>
    <t>692021.P.54.1.00040002000</t>
  </si>
  <si>
    <t>692021.P.54.1.00050002000</t>
  </si>
  <si>
    <t>692021.P.54.1.00060002000</t>
  </si>
  <si>
    <t>910100О.99.0.ББ83АА00000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</si>
  <si>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</si>
  <si>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</si>
  <si>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910100О.99.0.ББ83АА01000</t>
  </si>
  <si>
    <t>910100О.99.0.ББ83АА02000</t>
  </si>
  <si>
    <t>910111.P.54.1.00060001000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</si>
  <si>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</si>
  <si>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 (Единица)</t>
  </si>
  <si>
    <t>910111.P.54.1.00070001000</t>
  </si>
  <si>
    <t>Библиографическая обработка документов и создание каталогов</t>
  </si>
  <si>
    <t>801012О.99.0.ББ53АА03001</t>
  </si>
  <si>
    <t>801012О.99.0.ББ53АА06001</t>
  </si>
  <si>
    <t>801012О.99.0.ББ53АА15001</t>
  </si>
  <si>
    <t>804200О.99.0.ББ52АВ40000</t>
  </si>
  <si>
    <t>801012О.99.0.ББ53АА24001</t>
  </si>
  <si>
    <t>931110.P.54.1.00100001000</t>
  </si>
  <si>
    <t>Организация и проведение официальных физкультурных (физкультурно-оздоровительных) мероприятий</t>
  </si>
  <si>
    <t>931110.P.54.1.00240001000</t>
  </si>
  <si>
    <t>Обеспечение доступа к объектам спорта</t>
  </si>
  <si>
    <t>931919.P.54.1.00110002000</t>
  </si>
  <si>
    <t>Пропаганда физической культуры, спорта и здорового образа жизни</t>
  </si>
  <si>
    <t>931110.P.54.1.00140001000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</si>
  <si>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</si>
  <si>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931110.P.54.1.00300001000</t>
  </si>
  <si>
    <t>Проведение тестирования выполнения нормативов испытаний (тестов) комплекса ГТО</t>
  </si>
  <si>
    <t>931900О.99.0.БВ27АБ00001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</si>
  <si>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</si>
  <si>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 (Человек)</t>
  </si>
  <si>
    <t>931900О.99.0.БВ27АБ01001</t>
  </si>
  <si>
    <t>931900О.99.0.БВ27АБ02001</t>
  </si>
  <si>
    <t>931900О.99.0.БВ27АБ05001</t>
  </si>
  <si>
    <t>931900О.99.0.БВ27АБ06001</t>
  </si>
  <si>
    <t>931900О.99.0.БВ27АБ07001</t>
  </si>
  <si>
    <t>931900О.99.0.БВ27АБ08001</t>
  </si>
  <si>
    <t>931900О.99.0.БВ28АГ45000</t>
  </si>
  <si>
    <t>Спортивная подготовка по неолимпийским видам спорта</t>
  </si>
  <si>
    <t>931900О.99.0.БВ28АГ46000</t>
  </si>
  <si>
    <t>931900О.99.0.БВ28АГ47000</t>
  </si>
  <si>
    <t>931900О.99.0.БВ27АА15001</t>
  </si>
  <si>
    <t>931900О.99.0.БВ27АА16001</t>
  </si>
  <si>
    <t>931900О.99.0.БВ27АА17001</t>
  </si>
  <si>
    <t>931900О.99.0.БВ27АА18001</t>
  </si>
  <si>
    <t>931900О.99.0.БВ27АБ15001</t>
  </si>
  <si>
    <t>931900О.99.0.БВ27АБ16001</t>
  </si>
  <si>
    <t>931900О.99.0.БВ27АВ50001</t>
  </si>
  <si>
    <t>931900О.99.0.БВ27АВ51001</t>
  </si>
  <si>
    <t>931900О.99.0.БВ27АВ52001</t>
  </si>
  <si>
    <t>931900О.99.0.БВ27АА10001</t>
  </si>
  <si>
    <t>931900О.99.0.БВ27АА11001</t>
  </si>
  <si>
    <t>931900О.99.0.БВ27АБ80001</t>
  </si>
  <si>
    <t>931900О.99.0.БВ27АБ81001</t>
  </si>
  <si>
    <t>801012О.99.0.БА81АЮ07001</t>
  </si>
  <si>
    <t>Реализация основных общеобразовательных программ начального общего образования</t>
  </si>
  <si>
    <t>Число обучающихся  (Человек)</t>
  </si>
  <si>
    <t>801012О.99.0.БА81АЮ31001</t>
  </si>
  <si>
    <t>802111О.99.0.БА96АЮ73001</t>
  </si>
  <si>
    <t>Реализация основных общеобразовательных программ основного общего образования</t>
  </si>
  <si>
    <t>801012О.99.0.БА81АЩ87001</t>
  </si>
  <si>
    <t>802111О.99.0.БА96АЮ98001</t>
  </si>
  <si>
    <t>801011О.99.0.БВ24АВ42000</t>
  </si>
  <si>
    <t>Реализация основных общеобразовательных программ дошкольного образования</t>
  </si>
  <si>
    <t>801011О.99.0.БВ24ВУ42000</t>
  </si>
  <si>
    <t>801011О.99.0.БВ24ВФ62000</t>
  </si>
  <si>
    <t>853211О.99.0.БВ19АГ08000</t>
  </si>
  <si>
    <t>Присмотр и уход</t>
  </si>
  <si>
    <t>Число детей (Человек)</t>
  </si>
  <si>
    <t>853211О.99.0.БВ19АГ20000</t>
  </si>
  <si>
    <t>801011О.99.0.БВ24АК62000</t>
  </si>
  <si>
    <t>804200О.99.0.ББ52АЗ20000</t>
  </si>
  <si>
    <t>804200О.99.0.ББ52АЗ68000</t>
  </si>
  <si>
    <t>804200О.99.0.ББ52АЗ92000</t>
  </si>
  <si>
    <t>802111О.99.0.БА96АП91001</t>
  </si>
  <si>
    <t>802112О.99.0.ББ11АП91001</t>
  </si>
  <si>
    <t>Реализация основных общеобразовательных программ среднего общего образования</t>
  </si>
  <si>
    <t>802112О.99.0.ББ11АР16001</t>
  </si>
  <si>
    <t>802111О.99.0.БА96АЭ48001</t>
  </si>
  <si>
    <t>804200О.99.0.ББ52АБ68000</t>
  </si>
  <si>
    <t>804200О.99.0.ББ52АВ88000</t>
  </si>
  <si>
    <t>804200О.99.0.ББ52АЖ72000</t>
  </si>
  <si>
    <t>801012О.99.0.БА81АП55001</t>
  </si>
  <si>
    <t>804200О.99.0.ББ60АБ20001</t>
  </si>
  <si>
    <t>Реализация дополнительных профессиональных программ повышения квалификации</t>
  </si>
  <si>
    <t>804200О.99.0.ББ60АБ39001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</si>
  <si>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</si>
  <si>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проведения общественно-значимых мероприятий в сфере образования, науки и молодежной политики</t>
  </si>
  <si>
    <t>Методическое обеспечение образовательной деятельности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</si>
  <si>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</si>
  <si>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804200О.99.0.ББ52АМ28000</t>
  </si>
  <si>
    <t>853100О.99.0.БА60АА00000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</si>
  <si>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</si>
  <si>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Численность граждан, получивших социальные услуги (Человек)</t>
  </si>
  <si>
    <t>853100О.99.0.БА61АА00000</t>
  </si>
  <si>
    <t>Психолого- медико- педагогическая реабилитация детей</t>
  </si>
  <si>
    <t>853100О.99.0.БА62АА00000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</si>
  <si>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</si>
  <si>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Численность семей, получивших социальные услуги (Единица)</t>
  </si>
  <si>
    <t>801011О.99.0.БВ24АЛ82000</t>
  </si>
  <si>
    <t>801012О.99.0.БА81АА15001</t>
  </si>
  <si>
    <t>801012О.99.0.БА81АА39001</t>
  </si>
  <si>
    <t>802111О.99.0.БА96АА15001</t>
  </si>
  <si>
    <t>802111О.99.0.БА96АА40001</t>
  </si>
  <si>
    <t>801011О.99.0.БВ24ВУ44000</t>
  </si>
  <si>
    <t>801011О.99.0.БВ24ВФ64000</t>
  </si>
  <si>
    <t>853211О.99.0.БВ19АГ10000</t>
  </si>
  <si>
    <t>853211О.99.0.БВ19АГ22000</t>
  </si>
  <si>
    <t>801011О.99.0.БВ24АВ44000</t>
  </si>
  <si>
    <t>801011О.99.0.БВ24АК64000</t>
  </si>
  <si>
    <t>802111О.99.0.БА96АБ90001</t>
  </si>
  <si>
    <t>801012О.99.0.БА81АБ83001</t>
  </si>
  <si>
    <t>801011О.99.0.БВ24АС82000</t>
  </si>
  <si>
    <t>804200О.99.0.ББ52АА48000</t>
  </si>
  <si>
    <t>804200О.99.0.ББ52АН24000</t>
  </si>
  <si>
    <t>802111О.99.0.БА96АР16001</t>
  </si>
  <si>
    <t>804200О.99.0.ББ52АЖ96000</t>
  </si>
  <si>
    <t>802112О.99.0.ББ11АО66001</t>
  </si>
  <si>
    <t>802112О.99.0.ББ11АЮ73001</t>
  </si>
  <si>
    <t>801012О.99.0.БА81АП79001</t>
  </si>
  <si>
    <t>801011О.99.0.БВ24АВ41000</t>
  </si>
  <si>
    <t>801012О.99.0.БА81АИ79000</t>
  </si>
  <si>
    <t>802111О.99.0.БА96АИ97000</t>
  </si>
  <si>
    <t>801011О.99.0.БВ24АГ61000</t>
  </si>
  <si>
    <t>801011О.99.0.БВ24АК61000</t>
  </si>
  <si>
    <t>960911.P.54.1.10190001000</t>
  </si>
  <si>
    <t>Осуществление деятельности по обращению с животными без владельцев, обитающими на территории муниципального образования</t>
  </si>
  <si>
    <t>Количество голов/тыс. голов (Кормо-день)</t>
  </si>
  <si>
    <t>960311.P.54.0.00040001000</t>
  </si>
  <si>
    <t>Предоставление земельного участка для  погребения умершего</t>
  </si>
  <si>
    <t>Разрешение на погребение умершего (Штука)</t>
  </si>
  <si>
    <t>960311.P.54.1.00030001000</t>
  </si>
  <si>
    <t>Организация и содержание мест захоронения</t>
  </si>
  <si>
    <t>Площадь текущего содержания и ремонта кладбищ (Квадратный метр)</t>
  </si>
  <si>
    <t>Площадь территории (Квадратный метр)</t>
  </si>
  <si>
    <t>Протяженность автомобильных дорог общего пользования (Километр;^тысяча метров)</t>
  </si>
  <si>
    <t>370011.P.54.1.00020001000</t>
  </si>
  <si>
    <t>Уборка территории и аналогичная деятельность</t>
  </si>
  <si>
    <t>522122.P.54.1.00020001000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</si>
  <si>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</si>
  <si>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024010.P.54.1.00280001000</t>
  </si>
  <si>
    <t>Предупреждение возникновения и распространения лесных пожаров, включая территорию ООПТ</t>
  </si>
  <si>
    <t>711239.P.54.1.00480001000</t>
  </si>
  <si>
    <t>Организация мероприятий по предотвращению негативного воздействия на окружающую среду</t>
  </si>
  <si>
    <t>522122.P.54.1.00010001000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</si>
  <si>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</si>
  <si>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Количество  обслуживаемых светофоров, дорожных знаков и других элементов, используемых для организац (Единица)</t>
  </si>
  <si>
    <t>План</t>
  </si>
  <si>
    <t>Факт</t>
  </si>
  <si>
    <t xml:space="preserve">% исполнения </t>
  </si>
  <si>
    <t>Отклонение</t>
  </si>
  <si>
    <t xml:space="preserve">Комитет по образованию администрации города Мурманска </t>
  </si>
  <si>
    <t xml:space="preserve">Комитет по социальной поддержке, взаимодействию с общественными организациями и делам молодежи администрации города Мурманска </t>
  </si>
  <si>
    <t xml:space="preserve">Комитет по культуре администрации города Мурманска </t>
  </si>
  <si>
    <t xml:space="preserve">Администрация города Мурманска </t>
  </si>
  <si>
    <t xml:space="preserve">Комитет по физической культуре и спорту администрации города Мурманска </t>
  </si>
  <si>
    <t xml:space="preserve">Комитет по развитию городского хозяйства администрации города Мурманска </t>
  </si>
  <si>
    <t>801012О.99.0.ББ54АА56000</t>
  </si>
  <si>
    <t>Реализация дополнительных предпрофессиональных программ в области физической культуры и спорта</t>
  </si>
  <si>
    <t>801012О.99.0.ББ54АА88000</t>
  </si>
  <si>
    <t>801012О.99.0.ББ54АВ80000</t>
  </si>
  <si>
    <t>804200О.99.0.ББ60АБ35001</t>
  </si>
  <si>
    <t>823011.Р.54.1.01010001001</t>
  </si>
  <si>
    <t>823011.Р.54.1.01030001001</t>
  </si>
  <si>
    <t>854193.Р.54.1.01040001001</t>
  </si>
  <si>
    <t>452011.Р.54.1.10030001004</t>
  </si>
  <si>
    <t>493121.Р.54.1.01090001003</t>
  </si>
  <si>
    <t>683213.Р.54.1.05070001002</t>
  </si>
  <si>
    <t>Эксплуатируемая площадь административных зданий (Тысяча квадратных метров)</t>
  </si>
  <si>
    <t>853211О.99.0.БВ19АГ07000</t>
  </si>
  <si>
    <t>853211О.99.0.БВ19АГ19000</t>
  </si>
  <si>
    <t>Сведения о выполнении бюджетными и автономными учреждениями муниципальных заданий на оказание муниципальных услуг (выполнение работ) в 2021 году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</si>
</sst>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3" fontId="2" fillId="0" borderId="0" applyFont="0" applyFill="0" applyBorder="0" applyAlignment="0" applyProtection="0"/>
  </cellStyleXfs>
  <cellXfs count="17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0" fillId="0" borderId="1" xfId="1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2"/>
  <sheetViews>
    <sheetView tabSelected="1" view="pageBreakPreview" zoomScaleSheetLayoutView="100" workbookViewId="0">
      <selection activeCell="A2" sqref="A2"/>
    </sheetView>
  </sheetViews>
  <sheetFormatPr defaultRowHeight="12.75"/>
  <cols>
    <col min="1" max="1" width="7.83203125" customWidth="1"/>
    <col min="2" max="2" width="30.1640625" customWidth="1"/>
    <col min="3" max="3" width="52.1640625" customWidth="1"/>
    <col min="4" max="4" width="29.1640625" customWidth="1"/>
    <col min="5" max="8" width="21.5" customWidth="1"/>
    <col min="10" max="11" width="13.6640625" bestFit="1" customWidth="1"/>
  </cols>
  <sheetData>
    <row r="1" spans="1:11" ht="45" customHeight="1">
      <c r="A1" s="11" t="s">
        <v>251</v>
      </c>
      <c r="B1" s="11"/>
      <c r="C1" s="11"/>
      <c r="D1" s="11"/>
      <c r="E1" s="11"/>
      <c r="F1" s="11"/>
      <c r="G1" s="11"/>
      <c r="H1" s="11"/>
    </row>
    <row r="2" spans="1:11">
      <c r="A2" t="s">
        <v>0</v>
      </c>
    </row>
    <row r="3" spans="1:11" ht="30" customHeight="1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4"/>
      <c r="G3" s="15" t="s">
        <v>229</v>
      </c>
      <c r="H3" s="15" t="s">
        <v>230</v>
      </c>
    </row>
    <row r="4" spans="1:11" ht="14.25" customHeight="1">
      <c r="A4" s="12" t="s">
        <v>0</v>
      </c>
      <c r="B4" s="12" t="s">
        <v>0</v>
      </c>
      <c r="C4" s="12" t="s">
        <v>0</v>
      </c>
      <c r="D4" s="12" t="s">
        <v>0</v>
      </c>
      <c r="E4" s="5" t="s">
        <v>227</v>
      </c>
      <c r="F4" s="5" t="s">
        <v>228</v>
      </c>
      <c r="G4" s="15"/>
      <c r="H4" s="15"/>
    </row>
    <row r="5" spans="1:11" ht="21" customHeight="1">
      <c r="A5" s="8" t="s">
        <v>234</v>
      </c>
      <c r="B5" s="9"/>
      <c r="C5" s="9"/>
      <c r="D5" s="9"/>
      <c r="E5" s="9"/>
      <c r="F5" s="9"/>
      <c r="G5" s="9"/>
      <c r="H5" s="10"/>
    </row>
    <row r="6" spans="1:11" ht="51">
      <c r="A6" s="3">
        <v>1</v>
      </c>
      <c r="B6" s="1" t="s">
        <v>6</v>
      </c>
      <c r="C6" s="2" t="s">
        <v>7</v>
      </c>
      <c r="D6" s="2" t="s">
        <v>8</v>
      </c>
      <c r="E6" s="4">
        <v>131610.984</v>
      </c>
      <c r="F6" s="4">
        <v>131380.08000000002</v>
      </c>
      <c r="G6" s="4">
        <f>F6/E6*100</f>
        <v>99.824555676903088</v>
      </c>
      <c r="H6" s="4">
        <f>F6-E6</f>
        <v>-230.90399999998044</v>
      </c>
      <c r="J6" s="16"/>
      <c r="K6" s="16"/>
    </row>
    <row r="7" spans="1:11" ht="38.25">
      <c r="A7" s="3">
        <v>2</v>
      </c>
      <c r="B7" s="1" t="s">
        <v>9</v>
      </c>
      <c r="C7" s="2" t="s">
        <v>10</v>
      </c>
      <c r="D7" s="2" t="s">
        <v>11</v>
      </c>
      <c r="E7" s="4">
        <v>1.0209999999999999</v>
      </c>
      <c r="F7" s="4">
        <v>1.02</v>
      </c>
      <c r="G7" s="4">
        <f t="shared" ref="G7:G21" si="0">F7/E7*100</f>
        <v>99.90205680705192</v>
      </c>
      <c r="H7" s="4">
        <f t="shared" ref="H7:H21" si="1">F7-E7</f>
        <v>-9.9999999999988987E-4</v>
      </c>
      <c r="J7" s="16"/>
      <c r="K7" s="16"/>
    </row>
    <row r="8" spans="1:11" ht="38.25">
      <c r="A8" s="3">
        <v>3</v>
      </c>
      <c r="B8" s="1" t="s">
        <v>12</v>
      </c>
      <c r="C8" s="2" t="s">
        <v>13</v>
      </c>
      <c r="D8" s="2" t="s">
        <v>14</v>
      </c>
      <c r="E8" s="4">
        <v>101686.495</v>
      </c>
      <c r="F8" s="4">
        <v>101194.2</v>
      </c>
      <c r="G8" s="4">
        <f t="shared" si="0"/>
        <v>99.515869831092132</v>
      </c>
      <c r="H8" s="4">
        <f t="shared" si="1"/>
        <v>-492.29499999999825</v>
      </c>
      <c r="J8" s="16"/>
      <c r="K8" s="16"/>
    </row>
    <row r="9" spans="1:11" ht="76.5">
      <c r="A9" s="3">
        <v>4</v>
      </c>
      <c r="B9" s="1" t="s">
        <v>15</v>
      </c>
      <c r="C9" s="2" t="s">
        <v>16</v>
      </c>
      <c r="D9" s="2" t="s">
        <v>17</v>
      </c>
      <c r="E9" s="4">
        <v>7351.1999999999989</v>
      </c>
      <c r="F9" s="4">
        <v>7230.78</v>
      </c>
      <c r="G9" s="4">
        <f t="shared" si="0"/>
        <v>98.361900097943206</v>
      </c>
      <c r="H9" s="4">
        <f t="shared" si="1"/>
        <v>-120.41999999999916</v>
      </c>
      <c r="J9" s="16"/>
      <c r="K9" s="16"/>
    </row>
    <row r="10" spans="1:11" ht="38.25">
      <c r="A10" s="3">
        <v>5</v>
      </c>
      <c r="B10" s="1" t="s">
        <v>18</v>
      </c>
      <c r="C10" s="2" t="s">
        <v>19</v>
      </c>
      <c r="D10" s="2" t="s">
        <v>20</v>
      </c>
      <c r="E10" s="4">
        <v>3062.9999999999995</v>
      </c>
      <c r="F10" s="4">
        <v>3060</v>
      </c>
      <c r="G10" s="4">
        <f t="shared" si="0"/>
        <v>99.90205680705192</v>
      </c>
      <c r="H10" s="4">
        <f t="shared" si="1"/>
        <v>-2.9999999999995453</v>
      </c>
      <c r="J10" s="16"/>
      <c r="K10" s="16"/>
    </row>
    <row r="11" spans="1:11" ht="25.5">
      <c r="A11" s="3">
        <v>6</v>
      </c>
      <c r="B11" s="1" t="s">
        <v>21</v>
      </c>
      <c r="C11" s="2" t="s">
        <v>22</v>
      </c>
      <c r="D11" s="2" t="s">
        <v>23</v>
      </c>
      <c r="E11" s="4">
        <v>4630792.466</v>
      </c>
      <c r="F11" s="4">
        <v>4604843.04</v>
      </c>
      <c r="G11" s="4">
        <f t="shared" si="0"/>
        <v>99.439633147230751</v>
      </c>
      <c r="H11" s="4">
        <f t="shared" si="1"/>
        <v>-25949.425999999978</v>
      </c>
      <c r="J11" s="16"/>
      <c r="K11" s="16"/>
    </row>
    <row r="12" spans="1:11" ht="25.5">
      <c r="A12" s="3">
        <v>7</v>
      </c>
      <c r="B12" s="1" t="s">
        <v>24</v>
      </c>
      <c r="C12" s="2" t="s">
        <v>25</v>
      </c>
      <c r="D12" s="2" t="s">
        <v>26</v>
      </c>
      <c r="E12" s="4">
        <v>1559.0669999999998</v>
      </c>
      <c r="F12" s="4">
        <v>1557.54</v>
      </c>
      <c r="G12" s="4">
        <f t="shared" si="0"/>
        <v>99.90205680705192</v>
      </c>
      <c r="H12" s="4">
        <f t="shared" si="1"/>
        <v>-1.5269999999998163</v>
      </c>
      <c r="J12" s="16"/>
      <c r="K12" s="16"/>
    </row>
    <row r="13" spans="1:11" ht="51">
      <c r="A13" s="3">
        <v>8</v>
      </c>
      <c r="B13" s="1" t="s">
        <v>27</v>
      </c>
      <c r="C13" s="2" t="s">
        <v>28</v>
      </c>
      <c r="D13" s="2" t="s">
        <v>29</v>
      </c>
      <c r="E13" s="4">
        <v>11957.951999999999</v>
      </c>
      <c r="F13" s="4">
        <v>11639.22</v>
      </c>
      <c r="G13" s="4">
        <f t="shared" si="0"/>
        <v>97.334560299288711</v>
      </c>
      <c r="H13" s="4">
        <f t="shared" si="1"/>
        <v>-318.73199999999997</v>
      </c>
      <c r="J13" s="16"/>
      <c r="K13" s="16"/>
    </row>
    <row r="14" spans="1:11" ht="51">
      <c r="A14" s="3">
        <v>9</v>
      </c>
      <c r="B14" s="1" t="s">
        <v>30</v>
      </c>
      <c r="C14" s="2" t="s">
        <v>28</v>
      </c>
      <c r="D14" s="2" t="s">
        <v>31</v>
      </c>
      <c r="E14" s="4">
        <v>89684.639999999985</v>
      </c>
      <c r="F14" s="4">
        <v>88984.8</v>
      </c>
      <c r="G14" s="4">
        <f t="shared" si="0"/>
        <v>99.219665708643106</v>
      </c>
      <c r="H14" s="4">
        <f t="shared" si="1"/>
        <v>-699.83999999998196</v>
      </c>
      <c r="J14" s="16"/>
      <c r="K14" s="16"/>
    </row>
    <row r="15" spans="1:11" ht="25.5">
      <c r="A15" s="3">
        <v>10</v>
      </c>
      <c r="B15" s="1" t="s">
        <v>32</v>
      </c>
      <c r="C15" s="2" t="s">
        <v>33</v>
      </c>
      <c r="D15" s="2" t="s">
        <v>29</v>
      </c>
      <c r="E15" s="4">
        <v>8968.4639999999999</v>
      </c>
      <c r="F15" s="4">
        <v>8755.68</v>
      </c>
      <c r="G15" s="4">
        <f t="shared" si="0"/>
        <v>97.627419812355825</v>
      </c>
      <c r="H15" s="4">
        <f t="shared" si="1"/>
        <v>-212.78399999999965</v>
      </c>
      <c r="J15" s="16"/>
      <c r="K15" s="16"/>
    </row>
    <row r="16" spans="1:11">
      <c r="A16" s="3">
        <v>11</v>
      </c>
      <c r="B16" s="1" t="s">
        <v>34</v>
      </c>
      <c r="C16" s="2" t="s">
        <v>25</v>
      </c>
      <c r="D16" s="2" t="s">
        <v>35</v>
      </c>
      <c r="E16" s="4">
        <v>359.39199999999994</v>
      </c>
      <c r="F16" s="4">
        <v>350.88</v>
      </c>
      <c r="G16" s="4">
        <f t="shared" si="0"/>
        <v>97.631555515982555</v>
      </c>
      <c r="H16" s="4">
        <f t="shared" si="1"/>
        <v>-8.5119999999999436</v>
      </c>
      <c r="J16" s="16"/>
      <c r="K16" s="16"/>
    </row>
    <row r="17" spans="1:11" ht="38.25">
      <c r="A17" s="3">
        <v>12</v>
      </c>
      <c r="B17" s="1" t="s">
        <v>36</v>
      </c>
      <c r="C17" s="2" t="s">
        <v>37</v>
      </c>
      <c r="D17" s="2" t="s">
        <v>38</v>
      </c>
      <c r="E17" s="4">
        <v>18.378</v>
      </c>
      <c r="F17" s="4">
        <v>18.36</v>
      </c>
      <c r="G17" s="4">
        <f t="shared" si="0"/>
        <v>99.902056807051906</v>
      </c>
      <c r="H17" s="4">
        <f t="shared" si="1"/>
        <v>-1.8000000000000682E-2</v>
      </c>
      <c r="J17" s="16"/>
      <c r="K17" s="16"/>
    </row>
    <row r="18" spans="1:11" ht="38.25">
      <c r="A18" s="3">
        <v>13</v>
      </c>
      <c r="B18" s="1" t="s">
        <v>39</v>
      </c>
      <c r="C18" s="2" t="s">
        <v>37</v>
      </c>
      <c r="D18" s="2" t="s">
        <v>38</v>
      </c>
      <c r="E18" s="4">
        <v>6.1259999999999994</v>
      </c>
      <c r="F18" s="4">
        <v>6.12</v>
      </c>
      <c r="G18" s="4">
        <f t="shared" si="0"/>
        <v>99.90205680705192</v>
      </c>
      <c r="H18" s="4">
        <f t="shared" si="1"/>
        <v>-5.9999999999993392E-3</v>
      </c>
      <c r="J18" s="16"/>
      <c r="K18" s="16"/>
    </row>
    <row r="19" spans="1:11" ht="25.5">
      <c r="A19" s="3">
        <v>14</v>
      </c>
      <c r="B19" s="1" t="s">
        <v>40</v>
      </c>
      <c r="C19" s="2" t="s">
        <v>41</v>
      </c>
      <c r="D19" s="2" t="s">
        <v>38</v>
      </c>
      <c r="E19" s="4">
        <v>7.1469999999999994</v>
      </c>
      <c r="F19" s="4">
        <v>7.1400000000000006</v>
      </c>
      <c r="G19" s="4">
        <f t="shared" si="0"/>
        <v>99.902056807051935</v>
      </c>
      <c r="H19" s="4">
        <f t="shared" si="1"/>
        <v>-6.999999999998785E-3</v>
      </c>
      <c r="J19" s="16"/>
      <c r="K19" s="16"/>
    </row>
    <row r="20" spans="1:11" ht="25.5">
      <c r="A20" s="3">
        <v>15</v>
      </c>
      <c r="B20" s="1" t="s">
        <v>42</v>
      </c>
      <c r="C20" s="2" t="s">
        <v>43</v>
      </c>
      <c r="D20" s="2" t="s">
        <v>38</v>
      </c>
      <c r="E20" s="4">
        <v>6.1259999999999994</v>
      </c>
      <c r="F20" s="4">
        <v>6.12</v>
      </c>
      <c r="G20" s="4">
        <f t="shared" si="0"/>
        <v>99.90205680705192</v>
      </c>
      <c r="H20" s="4">
        <f t="shared" si="1"/>
        <v>-5.9999999999993392E-3</v>
      </c>
      <c r="J20" s="16"/>
      <c r="K20" s="16"/>
    </row>
    <row r="21" spans="1:11" ht="76.5">
      <c r="A21" s="3">
        <v>16</v>
      </c>
      <c r="B21" s="1" t="s">
        <v>44</v>
      </c>
      <c r="C21" s="2" t="s">
        <v>45</v>
      </c>
      <c r="D21" s="2" t="s">
        <v>38</v>
      </c>
      <c r="E21" s="4">
        <v>7.1469999999999994</v>
      </c>
      <c r="F21" s="4">
        <v>7.1400000000000006</v>
      </c>
      <c r="G21" s="4">
        <f t="shared" si="0"/>
        <v>99.902056807051935</v>
      </c>
      <c r="H21" s="4">
        <f t="shared" si="1"/>
        <v>-6.999999999998785E-3</v>
      </c>
      <c r="J21" s="16"/>
      <c r="K21" s="16"/>
    </row>
    <row r="22" spans="1:11" ht="28.5" customHeight="1">
      <c r="A22" s="8" t="s">
        <v>232</v>
      </c>
      <c r="B22" s="9"/>
      <c r="C22" s="9"/>
      <c r="D22" s="9"/>
      <c r="E22" s="9"/>
      <c r="F22" s="9"/>
      <c r="G22" s="9"/>
      <c r="H22" s="10"/>
      <c r="J22" s="16"/>
      <c r="K22" s="16"/>
    </row>
    <row r="23" spans="1:11" ht="25.5">
      <c r="A23" s="3">
        <v>1</v>
      </c>
      <c r="B23" s="1" t="s">
        <v>46</v>
      </c>
      <c r="C23" s="2" t="s">
        <v>47</v>
      </c>
      <c r="D23" s="2" t="s">
        <v>48</v>
      </c>
      <c r="E23" s="4">
        <v>30.629999999999995</v>
      </c>
      <c r="F23" s="4">
        <v>30.6</v>
      </c>
      <c r="G23" s="4">
        <f t="shared" ref="G23:G28" si="2">F23/E23*100</f>
        <v>99.902056807051935</v>
      </c>
      <c r="H23" s="4">
        <f t="shared" ref="H23:H28" si="3">F23-E23</f>
        <v>-2.9999999999994031E-2</v>
      </c>
      <c r="J23" s="16"/>
      <c r="K23" s="16"/>
    </row>
    <row r="24" spans="1:11" ht="89.25">
      <c r="A24" s="3">
        <v>2</v>
      </c>
      <c r="B24" s="1" t="s">
        <v>49</v>
      </c>
      <c r="C24" s="2" t="s">
        <v>50</v>
      </c>
      <c r="D24" s="2" t="s">
        <v>51</v>
      </c>
      <c r="E24" s="4">
        <v>1117.9949999999999</v>
      </c>
      <c r="F24" s="4">
        <v>1101.5999999999999</v>
      </c>
      <c r="G24" s="4">
        <f t="shared" si="2"/>
        <v>98.53353548092791</v>
      </c>
      <c r="H24" s="4">
        <f t="shared" si="3"/>
        <v>-16.394999999999982</v>
      </c>
      <c r="J24" s="16"/>
      <c r="K24" s="16"/>
    </row>
    <row r="25" spans="1:11" ht="76.5">
      <c r="A25" s="3">
        <v>3</v>
      </c>
      <c r="B25" s="1" t="s">
        <v>52</v>
      </c>
      <c r="C25" s="2" t="s">
        <v>53</v>
      </c>
      <c r="D25" s="2" t="s">
        <v>51</v>
      </c>
      <c r="E25" s="4">
        <v>1398.77</v>
      </c>
      <c r="F25" s="4">
        <v>1368.84</v>
      </c>
      <c r="G25" s="4">
        <f t="shared" si="2"/>
        <v>97.86026294530194</v>
      </c>
      <c r="H25" s="4">
        <f t="shared" si="3"/>
        <v>-29.930000000000064</v>
      </c>
      <c r="J25" s="16"/>
      <c r="K25" s="16"/>
    </row>
    <row r="26" spans="1:11" ht="76.5">
      <c r="A26" s="3">
        <v>4</v>
      </c>
      <c r="B26" s="1" t="s">
        <v>54</v>
      </c>
      <c r="C26" s="2" t="s">
        <v>55</v>
      </c>
      <c r="D26" s="2" t="s">
        <v>51</v>
      </c>
      <c r="E26" s="4">
        <v>1005.6849999999999</v>
      </c>
      <c r="F26" s="4">
        <v>986.34</v>
      </c>
      <c r="G26" s="4">
        <f t="shared" si="2"/>
        <v>98.076435464384986</v>
      </c>
      <c r="H26" s="4">
        <f t="shared" si="3"/>
        <v>-19.344999999999914</v>
      </c>
      <c r="J26" s="16"/>
      <c r="K26" s="16"/>
    </row>
    <row r="27" spans="1:11" ht="63.75">
      <c r="A27" s="3">
        <v>5</v>
      </c>
      <c r="B27" s="1" t="s">
        <v>56</v>
      </c>
      <c r="C27" s="2" t="s">
        <v>57</v>
      </c>
      <c r="D27" s="2" t="s">
        <v>51</v>
      </c>
      <c r="E27" s="4">
        <v>757.58199999999988</v>
      </c>
      <c r="F27" s="4">
        <v>726.24</v>
      </c>
      <c r="G27" s="4">
        <f t="shared" si="2"/>
        <v>95.862890089785679</v>
      </c>
      <c r="H27" s="4">
        <f t="shared" si="3"/>
        <v>-31.341999999999871</v>
      </c>
      <c r="J27" s="16"/>
      <c r="K27" s="16"/>
    </row>
    <row r="28" spans="1:11" ht="25.5">
      <c r="A28" s="3">
        <v>6</v>
      </c>
      <c r="B28" s="1" t="s">
        <v>58</v>
      </c>
      <c r="C28" s="2" t="s">
        <v>59</v>
      </c>
      <c r="D28" s="2" t="s">
        <v>51</v>
      </c>
      <c r="E28" s="4">
        <v>3.0629999999999997</v>
      </c>
      <c r="F28" s="4">
        <v>3.06</v>
      </c>
      <c r="G28" s="4">
        <f t="shared" si="2"/>
        <v>99.90205680705192</v>
      </c>
      <c r="H28" s="4">
        <f t="shared" si="3"/>
        <v>-2.9999999999996696E-3</v>
      </c>
      <c r="J28" s="16"/>
      <c r="K28" s="16"/>
    </row>
    <row r="29" spans="1:11" ht="27.75" customHeight="1">
      <c r="A29" s="8" t="s">
        <v>233</v>
      </c>
      <c r="B29" s="9"/>
      <c r="C29" s="9"/>
      <c r="D29" s="9"/>
      <c r="E29" s="9"/>
      <c r="F29" s="9"/>
      <c r="G29" s="9"/>
      <c r="H29" s="10"/>
      <c r="J29" s="16"/>
      <c r="K29" s="16"/>
    </row>
    <row r="30" spans="1:11" ht="25.5">
      <c r="A30" s="3">
        <v>1</v>
      </c>
      <c r="B30" s="1" t="s">
        <v>60</v>
      </c>
      <c r="C30" s="2" t="s">
        <v>61</v>
      </c>
      <c r="D30" s="2" t="s">
        <v>62</v>
      </c>
      <c r="E30" s="4">
        <v>127.62499999999999</v>
      </c>
      <c r="F30" s="4">
        <v>123.42</v>
      </c>
      <c r="G30" s="4">
        <f t="shared" ref="G30:G52" si="4">F30/E30*100</f>
        <v>96.705190989226267</v>
      </c>
      <c r="H30" s="4">
        <f t="shared" ref="H30:H52" si="5">F30-E30</f>
        <v>-4.2049999999999841</v>
      </c>
      <c r="J30" s="16"/>
      <c r="K30" s="16"/>
    </row>
    <row r="31" spans="1:11" ht="25.5">
      <c r="A31" s="3">
        <v>2</v>
      </c>
      <c r="B31" s="1" t="s">
        <v>63</v>
      </c>
      <c r="C31" s="2" t="s">
        <v>61</v>
      </c>
      <c r="D31" s="2" t="s">
        <v>62</v>
      </c>
      <c r="E31" s="4">
        <v>413.50499999999994</v>
      </c>
      <c r="F31" s="4">
        <v>396.78000000000003</v>
      </c>
      <c r="G31" s="4">
        <f t="shared" si="4"/>
        <v>95.955308883810375</v>
      </c>
      <c r="H31" s="4">
        <f t="shared" si="5"/>
        <v>-16.724999999999909</v>
      </c>
      <c r="J31" s="16"/>
      <c r="K31" s="16"/>
    </row>
    <row r="32" spans="1:11" ht="38.25">
      <c r="A32" s="3">
        <v>3</v>
      </c>
      <c r="B32" s="1" t="s">
        <v>64</v>
      </c>
      <c r="C32" s="2" t="s">
        <v>65</v>
      </c>
      <c r="D32" s="2" t="s">
        <v>66</v>
      </c>
      <c r="E32" s="4">
        <v>79.637999999999991</v>
      </c>
      <c r="F32" s="4">
        <v>79.56</v>
      </c>
      <c r="G32" s="4">
        <f t="shared" si="4"/>
        <v>99.90205680705192</v>
      </c>
      <c r="H32" s="4">
        <f t="shared" si="5"/>
        <v>-7.7999999999988745E-2</v>
      </c>
      <c r="J32" s="16"/>
      <c r="K32" s="16"/>
    </row>
    <row r="33" spans="1:11" ht="38.25">
      <c r="A33" s="3">
        <v>4</v>
      </c>
      <c r="B33" s="1" t="s">
        <v>67</v>
      </c>
      <c r="C33" s="2" t="s">
        <v>68</v>
      </c>
      <c r="D33" s="2" t="s">
        <v>69</v>
      </c>
      <c r="E33" s="4">
        <v>120674.03199999999</v>
      </c>
      <c r="F33" s="4">
        <v>119113.56</v>
      </c>
      <c r="G33" s="4">
        <f t="shared" si="4"/>
        <v>98.706870091155992</v>
      </c>
      <c r="H33" s="4">
        <f t="shared" si="5"/>
        <v>-1560.4719999999943</v>
      </c>
      <c r="J33" s="16"/>
      <c r="K33" s="16"/>
    </row>
    <row r="34" spans="1:11" ht="38.25">
      <c r="A34" s="3">
        <v>5</v>
      </c>
      <c r="B34" s="1" t="s">
        <v>70</v>
      </c>
      <c r="C34" s="2" t="s">
        <v>68</v>
      </c>
      <c r="D34" s="2" t="s">
        <v>69</v>
      </c>
      <c r="E34" s="4">
        <v>76021.617999999988</v>
      </c>
      <c r="F34" s="4">
        <v>74425.320000000007</v>
      </c>
      <c r="G34" s="4">
        <f t="shared" si="4"/>
        <v>97.900205175848825</v>
      </c>
      <c r="H34" s="4">
        <f t="shared" si="5"/>
        <v>-1596.2979999999807</v>
      </c>
      <c r="J34" s="16"/>
      <c r="K34" s="16"/>
    </row>
    <row r="35" spans="1:11" ht="38.25">
      <c r="A35" s="3">
        <v>6</v>
      </c>
      <c r="B35" s="1" t="s">
        <v>71</v>
      </c>
      <c r="C35" s="2" t="s">
        <v>68</v>
      </c>
      <c r="D35" s="2" t="s">
        <v>69</v>
      </c>
      <c r="E35" s="4">
        <v>97907.77399999999</v>
      </c>
      <c r="F35" s="4">
        <v>96077.88</v>
      </c>
      <c r="G35" s="4">
        <f t="shared" si="4"/>
        <v>98.131002345125339</v>
      </c>
      <c r="H35" s="4">
        <f t="shared" si="5"/>
        <v>-1829.8939999999857</v>
      </c>
      <c r="J35" s="16"/>
      <c r="K35" s="16"/>
    </row>
    <row r="36" spans="1:11" ht="38.25">
      <c r="A36" s="3">
        <v>7</v>
      </c>
      <c r="B36" s="1" t="s">
        <v>72</v>
      </c>
      <c r="C36" s="2" t="s">
        <v>68</v>
      </c>
      <c r="D36" s="2" t="s">
        <v>69</v>
      </c>
      <c r="E36" s="4">
        <v>23574.89</v>
      </c>
      <c r="F36" s="4">
        <v>22903.08</v>
      </c>
      <c r="G36" s="4">
        <f t="shared" si="4"/>
        <v>97.150315441556671</v>
      </c>
      <c r="H36" s="4">
        <f t="shared" si="5"/>
        <v>-671.80999999999767</v>
      </c>
      <c r="J36" s="16"/>
      <c r="K36" s="16"/>
    </row>
    <row r="37" spans="1:11" ht="38.25">
      <c r="A37" s="3">
        <v>8</v>
      </c>
      <c r="B37" s="1" t="s">
        <v>73</v>
      </c>
      <c r="C37" s="2" t="s">
        <v>68</v>
      </c>
      <c r="D37" s="2" t="s">
        <v>69</v>
      </c>
      <c r="E37" s="4">
        <v>29553.865999999998</v>
      </c>
      <c r="F37" s="4">
        <v>28387.62</v>
      </c>
      <c r="G37" s="4">
        <f t="shared" si="4"/>
        <v>96.053829302738265</v>
      </c>
      <c r="H37" s="4">
        <f t="shared" si="5"/>
        <v>-1166.2459999999992</v>
      </c>
      <c r="J37" s="16"/>
      <c r="K37" s="16"/>
    </row>
    <row r="38" spans="1:11" ht="25.5">
      <c r="A38" s="3">
        <v>9</v>
      </c>
      <c r="B38" s="1" t="s">
        <v>74</v>
      </c>
      <c r="C38" s="2" t="s">
        <v>75</v>
      </c>
      <c r="D38" s="2" t="s">
        <v>69</v>
      </c>
      <c r="E38" s="4">
        <v>1245405.5899999999</v>
      </c>
      <c r="F38" s="4">
        <v>1233142.26</v>
      </c>
      <c r="G38" s="4">
        <f t="shared" si="4"/>
        <v>99.015314360360321</v>
      </c>
      <c r="H38" s="4">
        <f t="shared" si="5"/>
        <v>-12263.329999999842</v>
      </c>
      <c r="J38" s="16"/>
      <c r="K38" s="16"/>
    </row>
    <row r="39" spans="1:11" ht="25.5">
      <c r="A39" s="3">
        <v>10</v>
      </c>
      <c r="B39" s="1" t="s">
        <v>76</v>
      </c>
      <c r="C39" s="2" t="s">
        <v>77</v>
      </c>
      <c r="D39" s="2" t="s">
        <v>78</v>
      </c>
      <c r="E39" s="4">
        <v>2416981.4447999997</v>
      </c>
      <c r="F39" s="4">
        <v>2407757.94</v>
      </c>
      <c r="G39" s="4">
        <f t="shared" si="4"/>
        <v>99.618387438602667</v>
      </c>
      <c r="H39" s="4">
        <f t="shared" si="5"/>
        <v>-9223.5047999997623</v>
      </c>
      <c r="J39" s="16"/>
      <c r="K39" s="16"/>
    </row>
    <row r="40" spans="1:11" ht="25.5">
      <c r="A40" s="3">
        <v>11</v>
      </c>
      <c r="B40" s="1" t="s">
        <v>80</v>
      </c>
      <c r="C40" s="2" t="s">
        <v>41</v>
      </c>
      <c r="D40" s="2" t="s">
        <v>79</v>
      </c>
      <c r="E40" s="4">
        <v>10.209999999999999</v>
      </c>
      <c r="F40" s="4">
        <v>10.199999999999999</v>
      </c>
      <c r="G40" s="4">
        <f t="shared" si="4"/>
        <v>99.902056807051906</v>
      </c>
      <c r="H40" s="4">
        <f t="shared" si="5"/>
        <v>-9.9999999999997868E-3</v>
      </c>
      <c r="J40" s="16"/>
      <c r="K40" s="16"/>
    </row>
    <row r="41" spans="1:11" ht="25.5">
      <c r="A41" s="3">
        <v>12</v>
      </c>
      <c r="B41" s="1" t="s">
        <v>81</v>
      </c>
      <c r="C41" s="2" t="s">
        <v>43</v>
      </c>
      <c r="D41" s="2" t="s">
        <v>38</v>
      </c>
      <c r="E41" s="4">
        <v>12883.998999999998</v>
      </c>
      <c r="F41" s="4">
        <v>12871.380000000001</v>
      </c>
      <c r="G41" s="4">
        <f t="shared" si="4"/>
        <v>99.902056807051935</v>
      </c>
      <c r="H41" s="4">
        <f t="shared" si="5"/>
        <v>-12.618999999996959</v>
      </c>
      <c r="J41" s="16"/>
      <c r="K41" s="16"/>
    </row>
    <row r="42" spans="1:11" ht="76.5">
      <c r="A42" s="3">
        <v>13</v>
      </c>
      <c r="B42" s="1" t="s">
        <v>82</v>
      </c>
      <c r="C42" s="2" t="s">
        <v>45</v>
      </c>
      <c r="D42" s="2" t="s">
        <v>38</v>
      </c>
      <c r="E42" s="4">
        <v>78.61699999999999</v>
      </c>
      <c r="F42" s="4">
        <v>78.540000000000006</v>
      </c>
      <c r="G42" s="4">
        <f t="shared" si="4"/>
        <v>99.902056807051935</v>
      </c>
      <c r="H42" s="4">
        <f t="shared" si="5"/>
        <v>-7.699999999998397E-2</v>
      </c>
      <c r="J42" s="16"/>
      <c r="K42" s="16"/>
    </row>
    <row r="43" spans="1:11" ht="38.25">
      <c r="A43" s="3">
        <v>14</v>
      </c>
      <c r="B43" s="1" t="s">
        <v>83</v>
      </c>
      <c r="C43" s="2" t="s">
        <v>84</v>
      </c>
      <c r="D43" s="2" t="s">
        <v>85</v>
      </c>
      <c r="E43" s="4">
        <v>855291.7</v>
      </c>
      <c r="F43" s="4">
        <v>846679.56</v>
      </c>
      <c r="G43" s="4">
        <f t="shared" si="4"/>
        <v>98.99307569569541</v>
      </c>
      <c r="H43" s="4">
        <f t="shared" si="5"/>
        <v>-8612.1399999998976</v>
      </c>
      <c r="J43" s="16"/>
      <c r="K43" s="16"/>
    </row>
    <row r="44" spans="1:11" ht="38.25">
      <c r="A44" s="3">
        <v>15</v>
      </c>
      <c r="B44" s="1" t="s">
        <v>86</v>
      </c>
      <c r="C44" s="2" t="s">
        <v>84</v>
      </c>
      <c r="D44" s="2" t="s">
        <v>85</v>
      </c>
      <c r="E44" s="4">
        <v>22084.23</v>
      </c>
      <c r="F44" s="4">
        <v>21369</v>
      </c>
      <c r="G44" s="4">
        <f t="shared" si="4"/>
        <v>96.761354142752538</v>
      </c>
      <c r="H44" s="4">
        <f t="shared" si="5"/>
        <v>-715.22999999999956</v>
      </c>
      <c r="J44" s="16"/>
      <c r="K44" s="16"/>
    </row>
    <row r="45" spans="1:11" ht="38.25">
      <c r="A45" s="3">
        <v>16</v>
      </c>
      <c r="B45" s="1" t="s">
        <v>87</v>
      </c>
      <c r="C45" s="2" t="s">
        <v>84</v>
      </c>
      <c r="D45" s="2" t="s">
        <v>85</v>
      </c>
      <c r="E45" s="4">
        <v>73358.849999999991</v>
      </c>
      <c r="F45" s="4">
        <v>71950.8</v>
      </c>
      <c r="G45" s="4">
        <f t="shared" si="4"/>
        <v>98.080599682246941</v>
      </c>
      <c r="H45" s="4">
        <f t="shared" si="5"/>
        <v>-1408.0499999999884</v>
      </c>
      <c r="J45" s="16"/>
      <c r="K45" s="16"/>
    </row>
    <row r="46" spans="1:11" ht="38.25">
      <c r="A46" s="3">
        <v>17</v>
      </c>
      <c r="B46" s="1" t="s">
        <v>88</v>
      </c>
      <c r="C46" s="2" t="s">
        <v>89</v>
      </c>
      <c r="D46" s="2" t="s">
        <v>90</v>
      </c>
      <c r="E46" s="4">
        <v>751455.99999999988</v>
      </c>
      <c r="F46" s="4">
        <v>743440.26</v>
      </c>
      <c r="G46" s="4">
        <f t="shared" si="4"/>
        <v>98.933305476302024</v>
      </c>
      <c r="H46" s="4">
        <f t="shared" si="5"/>
        <v>-8015.7399999998743</v>
      </c>
      <c r="J46" s="16"/>
      <c r="K46" s="16"/>
    </row>
    <row r="47" spans="1:11" ht="25.5">
      <c r="A47" s="3">
        <v>18</v>
      </c>
      <c r="B47" s="1" t="s">
        <v>91</v>
      </c>
      <c r="C47" s="2" t="s">
        <v>92</v>
      </c>
      <c r="D47" s="2" t="s">
        <v>90</v>
      </c>
      <c r="E47" s="4">
        <v>145798.79999999999</v>
      </c>
      <c r="F47" s="4">
        <v>137231.82</v>
      </c>
      <c r="G47" s="4">
        <f t="shared" si="4"/>
        <v>94.124108017349954</v>
      </c>
      <c r="H47" s="4">
        <f t="shared" si="5"/>
        <v>-8566.9799999999814</v>
      </c>
      <c r="J47" s="16"/>
      <c r="K47" s="16"/>
    </row>
    <row r="48" spans="1:11" ht="38.25">
      <c r="A48" s="3">
        <v>19</v>
      </c>
      <c r="B48" s="1" t="s">
        <v>93</v>
      </c>
      <c r="C48" s="2" t="s">
        <v>68</v>
      </c>
      <c r="D48" s="2" t="s">
        <v>69</v>
      </c>
      <c r="E48" s="4">
        <v>34243.318999999996</v>
      </c>
      <c r="F48" s="4">
        <v>33079.620000000003</v>
      </c>
      <c r="G48" s="4">
        <f t="shared" si="4"/>
        <v>96.601675789662806</v>
      </c>
      <c r="H48" s="4">
        <f t="shared" si="5"/>
        <v>-1163.6989999999932</v>
      </c>
      <c r="J48" s="16"/>
      <c r="K48" s="16"/>
    </row>
    <row r="49" spans="1:11" ht="38.25">
      <c r="A49" s="3">
        <v>20</v>
      </c>
      <c r="B49" s="1" t="s">
        <v>94</v>
      </c>
      <c r="C49" s="2" t="s">
        <v>68</v>
      </c>
      <c r="D49" s="2" t="s">
        <v>69</v>
      </c>
      <c r="E49" s="4">
        <v>28969.853999999996</v>
      </c>
      <c r="F49" s="4">
        <v>27688.920000000002</v>
      </c>
      <c r="G49" s="4">
        <f t="shared" si="4"/>
        <v>95.578389866928589</v>
      </c>
      <c r="H49" s="4">
        <f t="shared" si="5"/>
        <v>-1280.9339999999938</v>
      </c>
      <c r="J49" s="16"/>
      <c r="K49" s="16"/>
    </row>
    <row r="50" spans="1:11" ht="38.25">
      <c r="A50" s="3">
        <v>21</v>
      </c>
      <c r="B50" s="1" t="s">
        <v>95</v>
      </c>
      <c r="C50" s="2" t="s">
        <v>68</v>
      </c>
      <c r="D50" s="2" t="s">
        <v>69</v>
      </c>
      <c r="E50" s="4">
        <v>20244.387999999999</v>
      </c>
      <c r="F50" s="4">
        <v>19386.12</v>
      </c>
      <c r="G50" s="4">
        <f t="shared" si="4"/>
        <v>95.760464579121873</v>
      </c>
      <c r="H50" s="4">
        <f t="shared" si="5"/>
        <v>-858.26800000000003</v>
      </c>
      <c r="J50" s="16"/>
      <c r="K50" s="16"/>
    </row>
    <row r="51" spans="1:11" ht="25.5">
      <c r="A51" s="3">
        <v>22</v>
      </c>
      <c r="B51" s="1" t="s">
        <v>96</v>
      </c>
      <c r="C51" s="2" t="s">
        <v>75</v>
      </c>
      <c r="D51" s="2" t="s">
        <v>69</v>
      </c>
      <c r="E51" s="4">
        <v>4390.7083999999995</v>
      </c>
      <c r="F51" s="4">
        <v>4225.8599999999997</v>
      </c>
      <c r="G51" s="4">
        <f t="shared" si="4"/>
        <v>96.245517010421381</v>
      </c>
      <c r="H51" s="4">
        <f t="shared" si="5"/>
        <v>-164.84839999999986</v>
      </c>
      <c r="J51" s="16"/>
      <c r="K51" s="16"/>
    </row>
    <row r="52" spans="1:11" ht="38.25">
      <c r="A52" s="3">
        <v>23</v>
      </c>
      <c r="B52" s="1" t="s">
        <v>97</v>
      </c>
      <c r="C52" s="2" t="s">
        <v>68</v>
      </c>
      <c r="D52" s="2" t="s">
        <v>69</v>
      </c>
      <c r="E52" s="4">
        <v>5990.2069999999994</v>
      </c>
      <c r="F52" s="4">
        <v>5882.34</v>
      </c>
      <c r="G52" s="4">
        <f t="shared" si="4"/>
        <v>98.199277587569185</v>
      </c>
      <c r="H52" s="4">
        <f t="shared" si="5"/>
        <v>-107.86699999999928</v>
      </c>
      <c r="J52" s="16"/>
      <c r="K52" s="16"/>
    </row>
    <row r="53" spans="1:11" ht="27" customHeight="1">
      <c r="A53" s="8" t="s">
        <v>235</v>
      </c>
      <c r="B53" s="9"/>
      <c r="C53" s="9"/>
      <c r="D53" s="9"/>
      <c r="E53" s="9"/>
      <c r="F53" s="9"/>
      <c r="G53" s="9"/>
      <c r="H53" s="10"/>
      <c r="J53" s="16"/>
      <c r="K53" s="16"/>
    </row>
    <row r="54" spans="1:11" ht="38.25">
      <c r="A54" s="3">
        <v>1</v>
      </c>
      <c r="B54" s="1" t="s">
        <v>98</v>
      </c>
      <c r="C54" s="2" t="s">
        <v>99</v>
      </c>
      <c r="D54" s="2" t="s">
        <v>51</v>
      </c>
      <c r="E54" s="4">
        <v>31.650999999999996</v>
      </c>
      <c r="F54" s="4">
        <v>31.62</v>
      </c>
      <c r="G54" s="4">
        <f>F54/E54*100</f>
        <v>99.90205680705192</v>
      </c>
      <c r="H54" s="4">
        <f t="shared" ref="H54:H81" si="6">F54-E54</f>
        <v>-3.0999999999995254E-2</v>
      </c>
      <c r="J54" s="16"/>
      <c r="K54" s="16"/>
    </row>
    <row r="55" spans="1:11" ht="25.5">
      <c r="A55" s="3">
        <v>2</v>
      </c>
      <c r="B55" s="1" t="s">
        <v>100</v>
      </c>
      <c r="C55" s="2" t="s">
        <v>101</v>
      </c>
      <c r="D55" s="2" t="s">
        <v>78</v>
      </c>
      <c r="E55" s="4">
        <v>23.482999999999997</v>
      </c>
      <c r="F55" s="4">
        <v>23.46</v>
      </c>
      <c r="G55" s="4">
        <f>F55/E55*100</f>
        <v>99.902056807051935</v>
      </c>
      <c r="H55" s="4">
        <f t="shared" si="6"/>
        <v>-2.2999999999996135E-2</v>
      </c>
      <c r="J55" s="16"/>
      <c r="K55" s="16"/>
    </row>
    <row r="56" spans="1:11" ht="25.5">
      <c r="A56" s="3">
        <v>3</v>
      </c>
      <c r="B56" s="1" t="s">
        <v>102</v>
      </c>
      <c r="C56" s="2" t="s">
        <v>103</v>
      </c>
      <c r="D56" s="2" t="s">
        <v>51</v>
      </c>
      <c r="E56" s="4">
        <v>36.756</v>
      </c>
      <c r="F56" s="4">
        <v>36.72</v>
      </c>
      <c r="G56" s="4">
        <f t="shared" ref="G56:G81" si="7">F56/E56*100</f>
        <v>99.902056807051906</v>
      </c>
      <c r="H56" s="4">
        <f t="shared" si="6"/>
        <v>-3.6000000000001364E-2</v>
      </c>
      <c r="J56" s="16"/>
      <c r="K56" s="16"/>
    </row>
    <row r="57" spans="1:11" ht="76.5">
      <c r="A57" s="3">
        <v>4</v>
      </c>
      <c r="B57" s="1" t="s">
        <v>104</v>
      </c>
      <c r="C57" s="2" t="s">
        <v>105</v>
      </c>
      <c r="D57" s="2" t="s">
        <v>51</v>
      </c>
      <c r="E57" s="4">
        <v>3.0629999999999997</v>
      </c>
      <c r="F57" s="4">
        <v>3.06</v>
      </c>
      <c r="G57" s="4">
        <f t="shared" si="7"/>
        <v>99.90205680705192</v>
      </c>
      <c r="H57" s="4">
        <f t="shared" si="6"/>
        <v>-2.9999999999996696E-3</v>
      </c>
      <c r="J57" s="16"/>
      <c r="K57" s="16"/>
    </row>
    <row r="58" spans="1:11" ht="25.5">
      <c r="A58" s="3">
        <v>5</v>
      </c>
      <c r="B58" s="1" t="s">
        <v>106</v>
      </c>
      <c r="C58" s="2" t="s">
        <v>107</v>
      </c>
      <c r="D58" s="2" t="s">
        <v>51</v>
      </c>
      <c r="E58" s="4">
        <v>81.679999999999993</v>
      </c>
      <c r="F58" s="4">
        <v>81.599999999999994</v>
      </c>
      <c r="G58" s="4">
        <f t="shared" si="7"/>
        <v>99.902056807051906</v>
      </c>
      <c r="H58" s="4">
        <f t="shared" si="6"/>
        <v>-7.9999999999998295E-2</v>
      </c>
      <c r="J58" s="16"/>
      <c r="K58" s="16"/>
    </row>
    <row r="59" spans="1:11" ht="51">
      <c r="A59" s="3">
        <v>6</v>
      </c>
      <c r="B59" s="1" t="s">
        <v>108</v>
      </c>
      <c r="C59" s="2" t="s">
        <v>109</v>
      </c>
      <c r="D59" s="2" t="s">
        <v>110</v>
      </c>
      <c r="E59" s="4">
        <v>99.036999999999992</v>
      </c>
      <c r="F59" s="4">
        <v>98.94</v>
      </c>
      <c r="G59" s="4">
        <f t="shared" si="7"/>
        <v>99.90205680705192</v>
      </c>
      <c r="H59" s="4">
        <f t="shared" si="6"/>
        <v>-9.6999999999994202E-2</v>
      </c>
      <c r="J59" s="16"/>
      <c r="K59" s="16"/>
    </row>
    <row r="60" spans="1:11" ht="51">
      <c r="A60" s="3">
        <v>7</v>
      </c>
      <c r="B60" s="1" t="s">
        <v>111</v>
      </c>
      <c r="C60" s="2" t="s">
        <v>109</v>
      </c>
      <c r="D60" s="2" t="s">
        <v>110</v>
      </c>
      <c r="E60" s="4">
        <v>55.133999999999993</v>
      </c>
      <c r="F60" s="4">
        <v>55.08</v>
      </c>
      <c r="G60" s="4">
        <f t="shared" si="7"/>
        <v>99.90205680705192</v>
      </c>
      <c r="H60" s="4">
        <f t="shared" si="6"/>
        <v>-5.3999999999994941E-2</v>
      </c>
      <c r="J60" s="16"/>
      <c r="K60" s="16"/>
    </row>
    <row r="61" spans="1:11" ht="51">
      <c r="A61" s="3">
        <v>8</v>
      </c>
      <c r="B61" s="1" t="s">
        <v>112</v>
      </c>
      <c r="C61" s="2" t="s">
        <v>109</v>
      </c>
      <c r="D61" s="2" t="s">
        <v>110</v>
      </c>
      <c r="E61" s="4">
        <v>16.335999999999999</v>
      </c>
      <c r="F61" s="4">
        <v>16.32</v>
      </c>
      <c r="G61" s="4">
        <f t="shared" si="7"/>
        <v>99.90205680705192</v>
      </c>
      <c r="H61" s="4">
        <f t="shared" si="6"/>
        <v>-1.5999999999998238E-2</v>
      </c>
      <c r="J61" s="16"/>
      <c r="K61" s="16"/>
    </row>
    <row r="62" spans="1:11" ht="51">
      <c r="A62" s="3">
        <v>9</v>
      </c>
      <c r="B62" s="1" t="s">
        <v>113</v>
      </c>
      <c r="C62" s="2" t="s">
        <v>109</v>
      </c>
      <c r="D62" s="2" t="s">
        <v>110</v>
      </c>
      <c r="E62" s="4">
        <v>134.77199999999999</v>
      </c>
      <c r="F62" s="4">
        <v>134.64000000000001</v>
      </c>
      <c r="G62" s="4">
        <f t="shared" si="7"/>
        <v>99.902056807051935</v>
      </c>
      <c r="H62" s="4">
        <f t="shared" si="6"/>
        <v>-0.13199999999997658</v>
      </c>
      <c r="J62" s="16"/>
      <c r="K62" s="16"/>
    </row>
    <row r="63" spans="1:11" ht="51">
      <c r="A63" s="3">
        <v>10</v>
      </c>
      <c r="B63" s="1" t="s">
        <v>114</v>
      </c>
      <c r="C63" s="2" t="s">
        <v>109</v>
      </c>
      <c r="D63" s="2" t="s">
        <v>110</v>
      </c>
      <c r="E63" s="4">
        <v>147.024</v>
      </c>
      <c r="F63" s="4">
        <v>146.88</v>
      </c>
      <c r="G63" s="4">
        <f t="shared" si="7"/>
        <v>99.902056807051906</v>
      </c>
      <c r="H63" s="4">
        <f t="shared" si="6"/>
        <v>-0.14400000000000546</v>
      </c>
      <c r="J63" s="16"/>
      <c r="K63" s="16"/>
    </row>
    <row r="64" spans="1:11" ht="51">
      <c r="A64" s="3">
        <v>11</v>
      </c>
      <c r="B64" s="1" t="s">
        <v>115</v>
      </c>
      <c r="C64" s="2" t="s">
        <v>109</v>
      </c>
      <c r="D64" s="2" t="s">
        <v>110</v>
      </c>
      <c r="E64" s="4">
        <v>11.230999999999998</v>
      </c>
      <c r="F64" s="4">
        <v>11.22</v>
      </c>
      <c r="G64" s="4">
        <f t="shared" si="7"/>
        <v>99.902056807051935</v>
      </c>
      <c r="H64" s="4">
        <f t="shared" si="6"/>
        <v>-1.0999999999997456E-2</v>
      </c>
      <c r="J64" s="16"/>
      <c r="K64" s="16"/>
    </row>
    <row r="65" spans="1:11" ht="51">
      <c r="A65" s="3">
        <v>12</v>
      </c>
      <c r="B65" s="1" t="s">
        <v>116</v>
      </c>
      <c r="C65" s="2" t="s">
        <v>109</v>
      </c>
      <c r="D65" s="2" t="s">
        <v>110</v>
      </c>
      <c r="E65" s="4">
        <v>3.0629999999999997</v>
      </c>
      <c r="F65" s="4">
        <v>3.06</v>
      </c>
      <c r="G65" s="4">
        <f t="shared" si="7"/>
        <v>99.90205680705192</v>
      </c>
      <c r="H65" s="4">
        <f t="shared" si="6"/>
        <v>-2.9999999999996696E-3</v>
      </c>
      <c r="J65" s="16"/>
      <c r="K65" s="16"/>
    </row>
    <row r="66" spans="1:11" ht="51">
      <c r="A66" s="3">
        <v>13</v>
      </c>
      <c r="B66" s="1" t="s">
        <v>117</v>
      </c>
      <c r="C66" s="2" t="s">
        <v>118</v>
      </c>
      <c r="D66" s="2" t="s">
        <v>110</v>
      </c>
      <c r="E66" s="4">
        <v>52.070999999999998</v>
      </c>
      <c r="F66" s="4">
        <v>52.02</v>
      </c>
      <c r="G66" s="4">
        <f t="shared" si="7"/>
        <v>99.90205680705192</v>
      </c>
      <c r="H66" s="4">
        <f t="shared" si="6"/>
        <v>-5.0999999999994827E-2</v>
      </c>
      <c r="J66" s="16"/>
      <c r="K66" s="16"/>
    </row>
    <row r="67" spans="1:11" ht="51">
      <c r="A67" s="3">
        <v>14</v>
      </c>
      <c r="B67" s="1" t="s">
        <v>119</v>
      </c>
      <c r="C67" s="2" t="s">
        <v>118</v>
      </c>
      <c r="D67" s="2" t="s">
        <v>110</v>
      </c>
      <c r="E67" s="4">
        <v>60.238999999999997</v>
      </c>
      <c r="F67" s="4">
        <v>60.18</v>
      </c>
      <c r="G67" s="4">
        <f t="shared" si="7"/>
        <v>99.902056807051906</v>
      </c>
      <c r="H67" s="4">
        <f t="shared" si="6"/>
        <v>-5.8999999999997499E-2</v>
      </c>
      <c r="J67" s="16"/>
      <c r="K67" s="16"/>
    </row>
    <row r="68" spans="1:11" ht="51">
      <c r="A68" s="3">
        <v>15</v>
      </c>
      <c r="B68" s="1" t="s">
        <v>120</v>
      </c>
      <c r="C68" s="2" t="s">
        <v>118</v>
      </c>
      <c r="D68" s="2" t="s">
        <v>110</v>
      </c>
      <c r="E68" s="4">
        <v>13.273</v>
      </c>
      <c r="F68" s="4">
        <v>13.26</v>
      </c>
      <c r="G68" s="4">
        <f t="shared" si="7"/>
        <v>99.902056807051906</v>
      </c>
      <c r="H68" s="4">
        <f t="shared" si="6"/>
        <v>-1.2999999999999901E-2</v>
      </c>
      <c r="J68" s="16"/>
      <c r="K68" s="16"/>
    </row>
    <row r="69" spans="1:11" ht="51">
      <c r="A69" s="3">
        <v>16</v>
      </c>
      <c r="B69" s="1" t="s">
        <v>121</v>
      </c>
      <c r="C69" s="2" t="s">
        <v>109</v>
      </c>
      <c r="D69" s="2" t="s">
        <v>110</v>
      </c>
      <c r="E69" s="4">
        <v>61.259999999999991</v>
      </c>
      <c r="F69" s="4">
        <v>61.2</v>
      </c>
      <c r="G69" s="4">
        <f t="shared" si="7"/>
        <v>99.902056807051935</v>
      </c>
      <c r="H69" s="4">
        <f t="shared" si="6"/>
        <v>-5.9999999999988063E-2</v>
      </c>
      <c r="J69" s="16"/>
      <c r="K69" s="16"/>
    </row>
    <row r="70" spans="1:11" ht="51">
      <c r="A70" s="3">
        <v>17</v>
      </c>
      <c r="B70" s="1" t="s">
        <v>122</v>
      </c>
      <c r="C70" s="2" t="s">
        <v>109</v>
      </c>
      <c r="D70" s="2" t="s">
        <v>110</v>
      </c>
      <c r="E70" s="4">
        <v>34.713999999999999</v>
      </c>
      <c r="F70" s="4">
        <v>34.68</v>
      </c>
      <c r="G70" s="4">
        <f t="shared" si="7"/>
        <v>99.902056807051906</v>
      </c>
      <c r="H70" s="4">
        <f t="shared" si="6"/>
        <v>-3.399999999999892E-2</v>
      </c>
      <c r="J70" s="16"/>
      <c r="K70" s="16"/>
    </row>
    <row r="71" spans="1:11" ht="51">
      <c r="A71" s="3">
        <v>18</v>
      </c>
      <c r="B71" s="1" t="s">
        <v>123</v>
      </c>
      <c r="C71" s="2" t="s">
        <v>109</v>
      </c>
      <c r="D71" s="2" t="s">
        <v>110</v>
      </c>
      <c r="E71" s="4">
        <v>6.1259999999999994</v>
      </c>
      <c r="F71" s="4">
        <v>6.12</v>
      </c>
      <c r="G71" s="4">
        <f t="shared" si="7"/>
        <v>99.90205680705192</v>
      </c>
      <c r="H71" s="4">
        <f t="shared" si="6"/>
        <v>-5.9999999999993392E-3</v>
      </c>
      <c r="J71" s="16"/>
      <c r="K71" s="16"/>
    </row>
    <row r="72" spans="1:11" ht="51">
      <c r="A72" s="3">
        <v>19</v>
      </c>
      <c r="B72" s="1" t="s">
        <v>124</v>
      </c>
      <c r="C72" s="2" t="s">
        <v>109</v>
      </c>
      <c r="D72" s="2" t="s">
        <v>110</v>
      </c>
      <c r="E72" s="4">
        <v>2.0419999999999998</v>
      </c>
      <c r="F72" s="4">
        <v>2.04</v>
      </c>
      <c r="G72" s="4">
        <f t="shared" si="7"/>
        <v>99.90205680705192</v>
      </c>
      <c r="H72" s="4">
        <f t="shared" si="6"/>
        <v>-1.9999999999997797E-3</v>
      </c>
      <c r="J72" s="16"/>
      <c r="K72" s="16"/>
    </row>
    <row r="73" spans="1:11" ht="51">
      <c r="A73" s="3">
        <v>20</v>
      </c>
      <c r="B73" s="1" t="s">
        <v>125</v>
      </c>
      <c r="C73" s="2" t="s">
        <v>109</v>
      </c>
      <c r="D73" s="2" t="s">
        <v>110</v>
      </c>
      <c r="E73" s="4">
        <v>170.50699999999998</v>
      </c>
      <c r="F73" s="4">
        <v>170.34</v>
      </c>
      <c r="G73" s="4">
        <f t="shared" si="7"/>
        <v>99.902056807051935</v>
      </c>
      <c r="H73" s="4">
        <f t="shared" si="6"/>
        <v>-0.16699999999997317</v>
      </c>
      <c r="J73" s="16"/>
      <c r="K73" s="16"/>
    </row>
    <row r="74" spans="1:11" ht="51">
      <c r="A74" s="3">
        <v>21</v>
      </c>
      <c r="B74" s="1" t="s">
        <v>126</v>
      </c>
      <c r="C74" s="2" t="s">
        <v>109</v>
      </c>
      <c r="D74" s="2" t="s">
        <v>110</v>
      </c>
      <c r="E74" s="4">
        <v>151.10799999999998</v>
      </c>
      <c r="F74" s="4">
        <v>150.96</v>
      </c>
      <c r="G74" s="4">
        <f>F74/E74*100</f>
        <v>99.902056807051935</v>
      </c>
      <c r="H74" s="4">
        <f t="shared" si="6"/>
        <v>-0.14799999999996771</v>
      </c>
      <c r="J74" s="16"/>
      <c r="K74" s="16"/>
    </row>
    <row r="75" spans="1:11" ht="51">
      <c r="A75" s="3">
        <v>22</v>
      </c>
      <c r="B75" s="1" t="s">
        <v>127</v>
      </c>
      <c r="C75" s="2" t="s">
        <v>109</v>
      </c>
      <c r="D75" s="2" t="s">
        <v>110</v>
      </c>
      <c r="E75" s="4">
        <v>181.73799999999997</v>
      </c>
      <c r="F75" s="4">
        <v>181.56</v>
      </c>
      <c r="G75" s="4">
        <f>F75/E75*100</f>
        <v>99.902056807051935</v>
      </c>
      <c r="H75" s="4">
        <f t="shared" si="6"/>
        <v>-0.17799999999996885</v>
      </c>
      <c r="J75" s="16"/>
      <c r="K75" s="16"/>
    </row>
    <row r="76" spans="1:11" ht="51">
      <c r="A76" s="3">
        <v>23</v>
      </c>
      <c r="B76" s="1" t="s">
        <v>128</v>
      </c>
      <c r="C76" s="2" t="s">
        <v>109</v>
      </c>
      <c r="D76" s="2" t="s">
        <v>110</v>
      </c>
      <c r="E76" s="4">
        <v>207.26299999999998</v>
      </c>
      <c r="F76" s="4">
        <v>207.06</v>
      </c>
      <c r="G76" s="4">
        <f t="shared" si="7"/>
        <v>99.90205680705192</v>
      </c>
      <c r="H76" s="4">
        <f t="shared" si="6"/>
        <v>-0.20299999999997453</v>
      </c>
      <c r="J76" s="16"/>
      <c r="K76" s="16"/>
    </row>
    <row r="77" spans="1:11" ht="51">
      <c r="A77" s="3">
        <v>24</v>
      </c>
      <c r="B77" s="1" t="s">
        <v>129</v>
      </c>
      <c r="C77" s="2" t="s">
        <v>109</v>
      </c>
      <c r="D77" s="2" t="s">
        <v>110</v>
      </c>
      <c r="E77" s="4">
        <v>23.482999999999997</v>
      </c>
      <c r="F77" s="4">
        <v>23.46</v>
      </c>
      <c r="G77" s="4">
        <f t="shared" si="7"/>
        <v>99.902056807051935</v>
      </c>
      <c r="H77" s="4">
        <f t="shared" si="6"/>
        <v>-2.2999999999996135E-2</v>
      </c>
      <c r="J77" s="16"/>
      <c r="K77" s="16"/>
    </row>
    <row r="78" spans="1:11" ht="51">
      <c r="A78" s="3">
        <v>25</v>
      </c>
      <c r="B78" s="1" t="s">
        <v>130</v>
      </c>
      <c r="C78" s="2" t="s">
        <v>109</v>
      </c>
      <c r="D78" s="2" t="s">
        <v>110</v>
      </c>
      <c r="E78" s="4">
        <v>122.51999999999998</v>
      </c>
      <c r="F78" s="4">
        <v>122.4</v>
      </c>
      <c r="G78" s="4">
        <f t="shared" si="7"/>
        <v>99.902056807051935</v>
      </c>
      <c r="H78" s="4">
        <f t="shared" si="6"/>
        <v>-0.11999999999997613</v>
      </c>
      <c r="J78" s="16"/>
      <c r="K78" s="16"/>
    </row>
    <row r="79" spans="1:11" ht="51">
      <c r="A79" s="3">
        <v>26</v>
      </c>
      <c r="B79" s="1" t="s">
        <v>131</v>
      </c>
      <c r="C79" s="2" t="s">
        <v>109</v>
      </c>
      <c r="D79" s="2" t="s">
        <v>110</v>
      </c>
      <c r="E79" s="4">
        <v>51.05</v>
      </c>
      <c r="F79" s="4">
        <v>51</v>
      </c>
      <c r="G79" s="4">
        <f t="shared" si="7"/>
        <v>99.90205680705192</v>
      </c>
      <c r="H79" s="4">
        <f t="shared" si="6"/>
        <v>-4.9999999999997158E-2</v>
      </c>
      <c r="J79" s="16"/>
      <c r="K79" s="16"/>
    </row>
    <row r="80" spans="1:11" ht="51">
      <c r="A80" s="3">
        <v>27</v>
      </c>
      <c r="B80" s="1" t="s">
        <v>132</v>
      </c>
      <c r="C80" s="2" t="s">
        <v>109</v>
      </c>
      <c r="D80" s="2" t="s">
        <v>110</v>
      </c>
      <c r="E80" s="4">
        <v>96.99499999999999</v>
      </c>
      <c r="F80" s="4">
        <v>96.9</v>
      </c>
      <c r="G80" s="4">
        <f t="shared" si="7"/>
        <v>99.902056807051935</v>
      </c>
      <c r="H80" s="4">
        <f t="shared" si="6"/>
        <v>-9.4999999999984652E-2</v>
      </c>
      <c r="J80" s="16"/>
      <c r="K80" s="16"/>
    </row>
    <row r="81" spans="1:11" ht="51">
      <c r="A81" s="3">
        <v>28</v>
      </c>
      <c r="B81" s="1" t="s">
        <v>133</v>
      </c>
      <c r="C81" s="2" t="s">
        <v>109</v>
      </c>
      <c r="D81" s="2" t="s">
        <v>110</v>
      </c>
      <c r="E81" s="4">
        <v>51.05</v>
      </c>
      <c r="F81" s="4">
        <v>51</v>
      </c>
      <c r="G81" s="4">
        <f t="shared" si="7"/>
        <v>99.90205680705192</v>
      </c>
      <c r="H81" s="4">
        <f t="shared" si="6"/>
        <v>-4.9999999999997158E-2</v>
      </c>
      <c r="J81" s="16"/>
      <c r="K81" s="16"/>
    </row>
    <row r="82" spans="1:11" ht="27" customHeight="1">
      <c r="A82" s="8" t="s">
        <v>231</v>
      </c>
      <c r="B82" s="9"/>
      <c r="C82" s="9"/>
      <c r="D82" s="9"/>
      <c r="E82" s="9"/>
      <c r="F82" s="9"/>
      <c r="G82" s="9"/>
      <c r="H82" s="10"/>
      <c r="J82" s="16"/>
      <c r="K82" s="16"/>
    </row>
    <row r="83" spans="1:11" ht="25.5">
      <c r="A83" s="3">
        <v>1</v>
      </c>
      <c r="B83" s="1" t="s">
        <v>140</v>
      </c>
      <c r="C83" s="6" t="s">
        <v>135</v>
      </c>
      <c r="D83" s="2" t="s">
        <v>136</v>
      </c>
      <c r="E83" s="4">
        <v>7.5553999999999997</v>
      </c>
      <c r="F83" s="4">
        <v>7.5275999999999996</v>
      </c>
      <c r="G83" s="4">
        <v>99.8</v>
      </c>
      <c r="H83" s="4">
        <f>F83-E83</f>
        <v>-2.7800000000000047E-2</v>
      </c>
      <c r="J83" s="16"/>
      <c r="K83" s="16"/>
    </row>
    <row r="84" spans="1:11" ht="25.5">
      <c r="A84" s="3">
        <v>2</v>
      </c>
      <c r="B84" s="1" t="s">
        <v>140</v>
      </c>
      <c r="C84" s="2" t="s">
        <v>135</v>
      </c>
      <c r="D84" s="2" t="s">
        <v>136</v>
      </c>
      <c r="E84" s="4">
        <v>1.0209999999999999</v>
      </c>
      <c r="F84" s="4">
        <v>1.02</v>
      </c>
      <c r="G84" s="4">
        <v>100</v>
      </c>
      <c r="H84" s="4">
        <f t="shared" ref="H84:H126" si="8">F84-E84</f>
        <v>-9.9999999999988987E-4</v>
      </c>
      <c r="J84" s="16"/>
      <c r="K84" s="16"/>
    </row>
    <row r="85" spans="1:11" ht="25.5">
      <c r="A85" s="3">
        <v>3</v>
      </c>
      <c r="B85" s="1" t="s">
        <v>134</v>
      </c>
      <c r="C85" s="2" t="s">
        <v>135</v>
      </c>
      <c r="D85" s="2" t="s">
        <v>136</v>
      </c>
      <c r="E85" s="4">
        <v>12368.393999999997</v>
      </c>
      <c r="F85" s="4">
        <v>12126.453600000001</v>
      </c>
      <c r="G85" s="4">
        <v>98.1</v>
      </c>
      <c r="H85" s="4">
        <f t="shared" si="8"/>
        <v>-241.94039999999586</v>
      </c>
      <c r="J85" s="16"/>
      <c r="K85" s="16"/>
    </row>
    <row r="86" spans="1:11" ht="25.5">
      <c r="A86" s="3">
        <v>4</v>
      </c>
      <c r="B86" s="1" t="s">
        <v>134</v>
      </c>
      <c r="C86" s="2" t="s">
        <v>135</v>
      </c>
      <c r="D86" s="2" t="s">
        <v>136</v>
      </c>
      <c r="E86" s="4">
        <v>12087.006399999997</v>
      </c>
      <c r="F86" s="4">
        <v>12075.168</v>
      </c>
      <c r="G86" s="4">
        <v>100</v>
      </c>
      <c r="H86" s="4">
        <f t="shared" si="8"/>
        <v>-11.838399999996909</v>
      </c>
      <c r="J86" s="16"/>
      <c r="K86" s="16"/>
    </row>
    <row r="87" spans="1:11" ht="25.5">
      <c r="A87" s="3">
        <v>5</v>
      </c>
      <c r="B87" s="1" t="s">
        <v>137</v>
      </c>
      <c r="C87" s="2" t="s">
        <v>135</v>
      </c>
      <c r="D87" s="2" t="s">
        <v>136</v>
      </c>
      <c r="E87" s="4">
        <v>28.281699999999997</v>
      </c>
      <c r="F87" s="4">
        <v>28.254000000000001</v>
      </c>
      <c r="G87" s="4">
        <v>100</v>
      </c>
      <c r="H87" s="4">
        <f t="shared" si="8"/>
        <v>-2.7699999999995839E-2</v>
      </c>
      <c r="J87" s="16"/>
      <c r="K87" s="16"/>
    </row>
    <row r="88" spans="1:11" ht="25.5">
      <c r="A88" s="3">
        <v>6</v>
      </c>
      <c r="B88" s="1" t="s">
        <v>138</v>
      </c>
      <c r="C88" s="2" t="s">
        <v>139</v>
      </c>
      <c r="D88" s="2" t="s">
        <v>136</v>
      </c>
      <c r="E88" s="4">
        <v>11043.850699999999</v>
      </c>
      <c r="F88" s="4">
        <v>10991.611800000001</v>
      </c>
      <c r="G88" s="4">
        <v>99.6</v>
      </c>
      <c r="H88" s="4">
        <f t="shared" si="8"/>
        <v>-52.238899999998466</v>
      </c>
      <c r="J88" s="16"/>
      <c r="K88" s="16"/>
    </row>
    <row r="89" spans="1:11" ht="25.5">
      <c r="A89" s="3">
        <v>7</v>
      </c>
      <c r="B89" s="1" t="s">
        <v>138</v>
      </c>
      <c r="C89" s="2" t="s">
        <v>139</v>
      </c>
      <c r="D89" s="2" t="s">
        <v>136</v>
      </c>
      <c r="E89" s="4">
        <v>11043.850699999999</v>
      </c>
      <c r="F89" s="4">
        <v>10877.147400000002</v>
      </c>
      <c r="G89" s="4">
        <v>98.6</v>
      </c>
      <c r="H89" s="4">
        <f t="shared" si="8"/>
        <v>-166.7032999999974</v>
      </c>
      <c r="J89" s="16"/>
      <c r="K89" s="16"/>
    </row>
    <row r="90" spans="1:11" ht="25.5">
      <c r="A90" s="3">
        <v>8</v>
      </c>
      <c r="B90" s="1" t="s">
        <v>140</v>
      </c>
      <c r="C90" s="2" t="s">
        <v>135</v>
      </c>
      <c r="D90" s="2" t="s">
        <v>136</v>
      </c>
      <c r="E90" s="4">
        <v>1.0209999999999999</v>
      </c>
      <c r="F90" s="4">
        <v>1.02</v>
      </c>
      <c r="G90" s="4">
        <v>100</v>
      </c>
      <c r="H90" s="4">
        <f t="shared" si="8"/>
        <v>-9.9999999999988987E-4</v>
      </c>
      <c r="J90" s="16"/>
      <c r="K90" s="16"/>
    </row>
    <row r="91" spans="1:11" ht="25.5">
      <c r="A91" s="3">
        <v>9</v>
      </c>
      <c r="B91" s="1" t="s">
        <v>141</v>
      </c>
      <c r="C91" s="2" t="s">
        <v>139</v>
      </c>
      <c r="D91" s="2" t="s">
        <v>136</v>
      </c>
      <c r="E91" s="4">
        <v>99.343299999999985</v>
      </c>
      <c r="F91" s="4">
        <v>98.736000000000004</v>
      </c>
      <c r="G91" s="4">
        <v>99.5</v>
      </c>
      <c r="H91" s="4">
        <f t="shared" si="8"/>
        <v>-0.60729999999998086</v>
      </c>
      <c r="J91" s="16"/>
      <c r="K91" s="16"/>
    </row>
    <row r="92" spans="1:11" ht="25.5">
      <c r="A92" s="3">
        <v>10</v>
      </c>
      <c r="B92" s="1" t="s">
        <v>141</v>
      </c>
      <c r="C92" s="2" t="s">
        <v>139</v>
      </c>
      <c r="D92" s="2" t="s">
        <v>136</v>
      </c>
      <c r="E92" s="4">
        <v>99.343299999999999</v>
      </c>
      <c r="F92" s="4">
        <v>99.245999999999995</v>
      </c>
      <c r="G92" s="4">
        <v>100</v>
      </c>
      <c r="H92" s="4">
        <f t="shared" si="8"/>
        <v>-9.7300000000004161E-2</v>
      </c>
      <c r="J92" s="16"/>
      <c r="K92" s="16"/>
    </row>
    <row r="93" spans="1:11" ht="25.5">
      <c r="A93" s="3">
        <v>11</v>
      </c>
      <c r="B93" s="1" t="s">
        <v>142</v>
      </c>
      <c r="C93" s="2" t="s">
        <v>143</v>
      </c>
      <c r="D93" s="2" t="s">
        <v>136</v>
      </c>
      <c r="E93" s="4">
        <v>1668.3139999999999</v>
      </c>
      <c r="F93" s="4">
        <v>1666.68</v>
      </c>
      <c r="G93" s="4">
        <v>100</v>
      </c>
      <c r="H93" s="4">
        <f t="shared" si="8"/>
        <v>-1.6339999999997872</v>
      </c>
      <c r="J93" s="16"/>
      <c r="K93" s="16"/>
    </row>
    <row r="94" spans="1:11" ht="25.5">
      <c r="A94" s="3">
        <v>12</v>
      </c>
      <c r="B94" s="1" t="s">
        <v>150</v>
      </c>
      <c r="C94" s="2" t="s">
        <v>143</v>
      </c>
      <c r="D94" s="2" t="s">
        <v>136</v>
      </c>
      <c r="E94" s="4">
        <v>130.68799999999999</v>
      </c>
      <c r="F94" s="4">
        <v>129.67259999999999</v>
      </c>
      <c r="G94" s="4">
        <v>99.3</v>
      </c>
      <c r="H94" s="4">
        <f t="shared" si="8"/>
        <v>-1.0153999999999996</v>
      </c>
      <c r="J94" s="16"/>
      <c r="K94" s="16"/>
    </row>
    <row r="95" spans="1:11" ht="25.5">
      <c r="A95" s="3">
        <v>13</v>
      </c>
      <c r="B95" s="1" t="s">
        <v>144</v>
      </c>
      <c r="C95" s="2" t="s">
        <v>143</v>
      </c>
      <c r="D95" s="2" t="s">
        <v>136</v>
      </c>
      <c r="E95" s="4">
        <v>11671.7657</v>
      </c>
      <c r="F95" s="4">
        <v>11628.785400000001</v>
      </c>
      <c r="G95" s="4">
        <v>99.7</v>
      </c>
      <c r="H95" s="4">
        <f t="shared" si="8"/>
        <v>-42.980299999999261</v>
      </c>
      <c r="J95" s="16"/>
      <c r="K95" s="16"/>
    </row>
    <row r="96" spans="1:11" ht="25.5">
      <c r="A96" s="3">
        <v>14</v>
      </c>
      <c r="B96" s="1" t="s">
        <v>145</v>
      </c>
      <c r="C96" s="2" t="s">
        <v>143</v>
      </c>
      <c r="D96" s="2" t="s">
        <v>136</v>
      </c>
      <c r="E96" s="4">
        <v>3914.5139999999997</v>
      </c>
      <c r="F96" s="4">
        <v>3910.6800000000003</v>
      </c>
      <c r="G96" s="4">
        <v>100</v>
      </c>
      <c r="H96" s="4">
        <f t="shared" si="8"/>
        <v>-3.8339999999993779</v>
      </c>
      <c r="J96" s="16"/>
      <c r="K96" s="16"/>
    </row>
    <row r="97" spans="1:11">
      <c r="A97" s="3">
        <v>15</v>
      </c>
      <c r="B97" s="1" t="s">
        <v>146</v>
      </c>
      <c r="C97" s="2" t="s">
        <v>147</v>
      </c>
      <c r="D97" s="2" t="s">
        <v>148</v>
      </c>
      <c r="E97" s="4">
        <v>1994.2171999999998</v>
      </c>
      <c r="F97" s="4">
        <v>1943.1612</v>
      </c>
      <c r="G97" s="4">
        <v>97.5</v>
      </c>
      <c r="H97" s="4">
        <f t="shared" si="8"/>
        <v>-51.055999999999813</v>
      </c>
      <c r="J97" s="16"/>
      <c r="K97" s="16"/>
    </row>
    <row r="98" spans="1:11">
      <c r="A98" s="3">
        <v>16</v>
      </c>
      <c r="B98" s="1" t="s">
        <v>149</v>
      </c>
      <c r="C98" s="2" t="s">
        <v>147</v>
      </c>
      <c r="D98" s="2" t="s">
        <v>148</v>
      </c>
      <c r="E98" s="4">
        <v>548.99170000000004</v>
      </c>
      <c r="F98" s="4">
        <v>545.99579999999992</v>
      </c>
      <c r="G98" s="4">
        <v>99.6</v>
      </c>
      <c r="H98" s="4">
        <f t="shared" si="8"/>
        <v>-2.9959000000001197</v>
      </c>
      <c r="J98" s="16"/>
      <c r="K98" s="16"/>
    </row>
    <row r="99" spans="1:11" ht="25.5">
      <c r="A99" s="3">
        <v>17</v>
      </c>
      <c r="B99" s="1" t="s">
        <v>151</v>
      </c>
      <c r="C99" s="2" t="s">
        <v>75</v>
      </c>
      <c r="D99" s="2" t="s">
        <v>69</v>
      </c>
      <c r="E99" s="4">
        <v>1286694.8299999998</v>
      </c>
      <c r="F99" s="4">
        <v>1275271.3914000001</v>
      </c>
      <c r="G99" s="4">
        <v>99.2</v>
      </c>
      <c r="H99" s="4">
        <f t="shared" si="8"/>
        <v>-11423.438599999761</v>
      </c>
      <c r="J99" s="16"/>
      <c r="K99" s="16"/>
    </row>
    <row r="100" spans="1:11" ht="25.5">
      <c r="A100" s="3">
        <v>18</v>
      </c>
      <c r="B100" s="1" t="s">
        <v>151</v>
      </c>
      <c r="C100" s="2" t="s">
        <v>75</v>
      </c>
      <c r="D100" s="2" t="s">
        <v>69</v>
      </c>
      <c r="E100" s="4">
        <v>1286694.8299999998</v>
      </c>
      <c r="F100" s="4">
        <v>1245211.4406000001</v>
      </c>
      <c r="G100" s="4">
        <v>96.9</v>
      </c>
      <c r="H100" s="4">
        <f t="shared" si="8"/>
        <v>-41483.389399999753</v>
      </c>
      <c r="J100" s="16"/>
      <c r="K100" s="16"/>
    </row>
    <row r="101" spans="1:11" ht="25.5">
      <c r="A101" s="3">
        <v>19</v>
      </c>
      <c r="B101" s="1" t="s">
        <v>152</v>
      </c>
      <c r="C101" s="2" t="s">
        <v>75</v>
      </c>
      <c r="D101" s="2" t="s">
        <v>69</v>
      </c>
      <c r="E101" s="4">
        <v>34867.149999999994</v>
      </c>
      <c r="F101" s="4">
        <v>34833</v>
      </c>
      <c r="G101" s="4">
        <v>100</v>
      </c>
      <c r="H101" s="4">
        <f t="shared" si="8"/>
        <v>-34.149999999994179</v>
      </c>
      <c r="J101" s="16"/>
      <c r="K101" s="16"/>
    </row>
    <row r="102" spans="1:11" ht="25.5">
      <c r="A102" s="3">
        <v>20</v>
      </c>
      <c r="B102" s="1" t="s">
        <v>153</v>
      </c>
      <c r="C102" s="2" t="s">
        <v>75</v>
      </c>
      <c r="D102" s="2" t="s">
        <v>69</v>
      </c>
      <c r="E102" s="4">
        <v>345886.21199999994</v>
      </c>
      <c r="F102" s="4">
        <v>345547.44</v>
      </c>
      <c r="G102" s="4">
        <v>100</v>
      </c>
      <c r="H102" s="4">
        <f t="shared" si="8"/>
        <v>-338.771999999939</v>
      </c>
      <c r="J102" s="16"/>
      <c r="K102" s="16"/>
    </row>
    <row r="103" spans="1:11" ht="25.5">
      <c r="A103" s="3">
        <v>21</v>
      </c>
      <c r="B103" s="1" t="s">
        <v>153</v>
      </c>
      <c r="C103" s="2" t="s">
        <v>75</v>
      </c>
      <c r="D103" s="2" t="s">
        <v>69</v>
      </c>
      <c r="E103" s="4">
        <v>530287.08209999988</v>
      </c>
      <c r="F103" s="4">
        <v>513993.93239999999</v>
      </c>
      <c r="G103" s="4">
        <v>97</v>
      </c>
      <c r="H103" s="4">
        <f t="shared" si="8"/>
        <v>-16293.149699999893</v>
      </c>
      <c r="J103" s="16"/>
      <c r="K103" s="16"/>
    </row>
    <row r="104" spans="1:11" ht="25.5">
      <c r="A104" s="3">
        <v>22</v>
      </c>
      <c r="B104" s="1" t="s">
        <v>154</v>
      </c>
      <c r="C104" s="2" t="s">
        <v>139</v>
      </c>
      <c r="D104" s="2" t="s">
        <v>136</v>
      </c>
      <c r="E104" s="4">
        <v>3265.6684999999989</v>
      </c>
      <c r="F104" s="4">
        <v>3232.6145999999999</v>
      </c>
      <c r="G104" s="4">
        <v>99.1</v>
      </c>
      <c r="H104" s="4">
        <f t="shared" si="8"/>
        <v>-33.053899999998976</v>
      </c>
      <c r="J104" s="16"/>
      <c r="K104" s="16"/>
    </row>
    <row r="105" spans="1:11" ht="25.5">
      <c r="A105" s="3">
        <v>23</v>
      </c>
      <c r="B105" s="1" t="s">
        <v>154</v>
      </c>
      <c r="C105" s="2" t="s">
        <v>139</v>
      </c>
      <c r="D105" s="2" t="s">
        <v>136</v>
      </c>
      <c r="E105" s="4">
        <v>3097.2034999999987</v>
      </c>
      <c r="F105" s="4">
        <v>3094.17</v>
      </c>
      <c r="G105" s="4">
        <v>100</v>
      </c>
      <c r="H105" s="4">
        <f t="shared" si="8"/>
        <v>-3.0334999999986394</v>
      </c>
      <c r="J105" s="16"/>
      <c r="K105" s="16"/>
    </row>
    <row r="106" spans="1:11" ht="25.5">
      <c r="A106" s="3">
        <v>24</v>
      </c>
      <c r="B106" s="1" t="s">
        <v>195</v>
      </c>
      <c r="C106" s="2" t="s">
        <v>139</v>
      </c>
      <c r="D106" s="2" t="s">
        <v>136</v>
      </c>
      <c r="E106" s="4">
        <v>12.047799999999997</v>
      </c>
      <c r="F106" s="4">
        <v>12.036000000000001</v>
      </c>
      <c r="G106" s="4">
        <v>100</v>
      </c>
      <c r="H106" s="4">
        <f t="shared" si="8"/>
        <v>-1.1799999999995592E-2</v>
      </c>
      <c r="J106" s="16"/>
      <c r="K106" s="16"/>
    </row>
    <row r="107" spans="1:11" ht="25.5">
      <c r="A107" s="3">
        <v>25</v>
      </c>
      <c r="B107" s="1" t="s">
        <v>155</v>
      </c>
      <c r="C107" s="2" t="s">
        <v>156</v>
      </c>
      <c r="D107" s="2" t="s">
        <v>136</v>
      </c>
      <c r="E107" s="4">
        <v>2636.6304</v>
      </c>
      <c r="F107" s="4">
        <v>2634.0480000000002</v>
      </c>
      <c r="G107" s="4">
        <v>100</v>
      </c>
      <c r="H107" s="4">
        <f t="shared" si="8"/>
        <v>-2.5823999999997795</v>
      </c>
      <c r="J107" s="16"/>
      <c r="K107" s="16"/>
    </row>
    <row r="108" spans="1:11" ht="25.5">
      <c r="A108" s="3">
        <v>26</v>
      </c>
      <c r="B108" s="1" t="s">
        <v>155</v>
      </c>
      <c r="C108" s="2" t="s">
        <v>156</v>
      </c>
      <c r="D108" s="2" t="s">
        <v>136</v>
      </c>
      <c r="E108" s="4">
        <v>2636.6304</v>
      </c>
      <c r="F108" s="4">
        <v>2634.0480000000002</v>
      </c>
      <c r="G108" s="4">
        <v>100</v>
      </c>
      <c r="H108" s="4">
        <f t="shared" si="8"/>
        <v>-2.5823999999997795</v>
      </c>
      <c r="J108" s="16"/>
      <c r="K108" s="16"/>
    </row>
    <row r="109" spans="1:11" ht="25.5">
      <c r="A109" s="3">
        <v>27</v>
      </c>
      <c r="B109" s="1" t="s">
        <v>157</v>
      </c>
      <c r="C109" s="2" t="s">
        <v>156</v>
      </c>
      <c r="D109" s="2" t="s">
        <v>136</v>
      </c>
      <c r="E109" s="4">
        <v>5.0029000000000003</v>
      </c>
      <c r="F109" s="4">
        <v>4.9980000000000002</v>
      </c>
      <c r="G109" s="4">
        <v>100</v>
      </c>
      <c r="H109" s="4">
        <f t="shared" si="8"/>
        <v>-4.9000000000001265E-3</v>
      </c>
      <c r="J109" s="16"/>
      <c r="K109" s="16"/>
    </row>
    <row r="110" spans="1:11" ht="25.5">
      <c r="A110" s="3">
        <v>28</v>
      </c>
      <c r="B110" s="1" t="s">
        <v>157</v>
      </c>
      <c r="C110" s="2" t="s">
        <v>156</v>
      </c>
      <c r="D110" s="2" t="s">
        <v>136</v>
      </c>
      <c r="E110" s="4">
        <v>0.30629999999999996</v>
      </c>
      <c r="F110" s="4">
        <v>0.29580000000000001</v>
      </c>
      <c r="G110" s="4">
        <v>97.4</v>
      </c>
      <c r="H110" s="4">
        <f t="shared" si="8"/>
        <v>-1.0499999999999954E-2</v>
      </c>
      <c r="J110" s="16"/>
      <c r="K110" s="16"/>
    </row>
    <row r="111" spans="1:11" ht="25.5">
      <c r="A111" s="3">
        <v>29</v>
      </c>
      <c r="B111" s="1" t="s">
        <v>157</v>
      </c>
      <c r="C111" s="2" t="s">
        <v>156</v>
      </c>
      <c r="D111" s="2" t="s">
        <v>136</v>
      </c>
      <c r="E111" s="4">
        <v>0.1021</v>
      </c>
      <c r="F111" s="4">
        <v>0.10200000000000001</v>
      </c>
      <c r="G111" s="4">
        <v>100</v>
      </c>
      <c r="H111" s="4">
        <f t="shared" si="8"/>
        <v>-9.9999999999988987E-5</v>
      </c>
      <c r="J111" s="16"/>
      <c r="K111" s="16"/>
    </row>
    <row r="112" spans="1:11" ht="25.5">
      <c r="A112" s="3">
        <v>30</v>
      </c>
      <c r="B112" s="1" t="s">
        <v>159</v>
      </c>
      <c r="C112" s="2" t="s">
        <v>75</v>
      </c>
      <c r="D112" s="2" t="s">
        <v>69</v>
      </c>
      <c r="E112" s="4">
        <v>187.45559999999998</v>
      </c>
      <c r="F112" s="4">
        <v>187.27199999999999</v>
      </c>
      <c r="G112" s="4">
        <v>100</v>
      </c>
      <c r="H112" s="4">
        <f t="shared" si="8"/>
        <v>-0.18359999999998422</v>
      </c>
      <c r="J112" s="16"/>
      <c r="K112" s="16"/>
    </row>
    <row r="113" spans="1:11" ht="25.5">
      <c r="A113" s="3">
        <v>31</v>
      </c>
      <c r="B113" s="1" t="s">
        <v>160</v>
      </c>
      <c r="C113" s="2" t="s">
        <v>75</v>
      </c>
      <c r="D113" s="2" t="s">
        <v>69</v>
      </c>
      <c r="E113" s="4">
        <v>3436.6859999999997</v>
      </c>
      <c r="F113" s="4">
        <v>3433.32</v>
      </c>
      <c r="G113" s="4">
        <v>100</v>
      </c>
      <c r="H113" s="4">
        <f t="shared" si="8"/>
        <v>-3.3659999999995307</v>
      </c>
      <c r="J113" s="16"/>
      <c r="K113" s="16"/>
    </row>
    <row r="114" spans="1:11" ht="25.5">
      <c r="A114" s="3">
        <v>32</v>
      </c>
      <c r="B114" s="1" t="s">
        <v>161</v>
      </c>
      <c r="C114" s="2" t="s">
        <v>75</v>
      </c>
      <c r="D114" s="2" t="s">
        <v>69</v>
      </c>
      <c r="E114" s="4">
        <v>40490.001199999992</v>
      </c>
      <c r="F114" s="4">
        <v>40450.343999999997</v>
      </c>
      <c r="G114" s="4">
        <v>100</v>
      </c>
      <c r="H114" s="4">
        <f t="shared" si="8"/>
        <v>-39.657199999994191</v>
      </c>
      <c r="J114" s="16"/>
      <c r="K114" s="16"/>
    </row>
    <row r="115" spans="1:11" ht="25.5">
      <c r="A115" s="3">
        <v>33</v>
      </c>
      <c r="B115" s="1" t="s">
        <v>74</v>
      </c>
      <c r="C115" s="2" t="s">
        <v>75</v>
      </c>
      <c r="D115" s="2" t="s">
        <v>69</v>
      </c>
      <c r="E115" s="4">
        <v>402435.72639999999</v>
      </c>
      <c r="F115" s="4">
        <v>402041.56800000003</v>
      </c>
      <c r="G115" s="4">
        <v>100</v>
      </c>
      <c r="H115" s="4">
        <f t="shared" si="8"/>
        <v>-394.1583999999566</v>
      </c>
      <c r="J115" s="16"/>
      <c r="K115" s="16"/>
    </row>
    <row r="116" spans="1:11" ht="25.5">
      <c r="A116" s="3">
        <v>34</v>
      </c>
      <c r="B116" s="1" t="s">
        <v>74</v>
      </c>
      <c r="C116" s="2" t="s">
        <v>75</v>
      </c>
      <c r="D116" s="2" t="s">
        <v>69</v>
      </c>
      <c r="E116" s="4">
        <v>402435.72639999999</v>
      </c>
      <c r="F116" s="4">
        <v>402041.56800000003</v>
      </c>
      <c r="G116" s="4">
        <v>100</v>
      </c>
      <c r="H116" s="4">
        <f t="shared" si="8"/>
        <v>-394.1583999999566</v>
      </c>
      <c r="J116" s="16"/>
      <c r="K116" s="16"/>
    </row>
    <row r="117" spans="1:11" ht="25.5">
      <c r="A117" s="3">
        <v>35</v>
      </c>
      <c r="B117" s="1" t="s">
        <v>237</v>
      </c>
      <c r="C117" s="2" t="s">
        <v>238</v>
      </c>
      <c r="D117" s="2" t="s">
        <v>69</v>
      </c>
      <c r="E117" s="4">
        <v>18933.423999999999</v>
      </c>
      <c r="F117" s="4">
        <v>18914.88</v>
      </c>
      <c r="G117" s="4">
        <v>100</v>
      </c>
      <c r="H117" s="4">
        <f t="shared" si="8"/>
        <v>-18.54399999999805</v>
      </c>
      <c r="J117" s="16"/>
      <c r="K117" s="16"/>
    </row>
    <row r="118" spans="1:11" ht="25.5">
      <c r="A118" s="3">
        <v>36</v>
      </c>
      <c r="B118" s="1" t="s">
        <v>239</v>
      </c>
      <c r="C118" s="2" t="s">
        <v>238</v>
      </c>
      <c r="D118" s="2" t="s">
        <v>69</v>
      </c>
      <c r="E118" s="4">
        <v>65859.604999999996</v>
      </c>
      <c r="F118" s="4">
        <v>65795.100000000006</v>
      </c>
      <c r="G118" s="4">
        <v>100</v>
      </c>
      <c r="H118" s="4">
        <f t="shared" si="8"/>
        <v>-64.504999999990105</v>
      </c>
      <c r="J118" s="16"/>
      <c r="K118" s="16"/>
    </row>
    <row r="119" spans="1:11" ht="25.5">
      <c r="A119" s="3">
        <v>37</v>
      </c>
      <c r="B119" s="1" t="s">
        <v>140</v>
      </c>
      <c r="C119" s="2" t="s">
        <v>135</v>
      </c>
      <c r="D119" s="2" t="s">
        <v>136</v>
      </c>
      <c r="E119" s="4">
        <v>1.0209999999999999</v>
      </c>
      <c r="F119" s="4">
        <v>1.02</v>
      </c>
      <c r="G119" s="4">
        <v>100</v>
      </c>
      <c r="H119" s="4">
        <f t="shared" si="8"/>
        <v>-9.9999999999988987E-4</v>
      </c>
      <c r="J119" s="16"/>
      <c r="K119" s="16"/>
    </row>
    <row r="120" spans="1:11" ht="25.5">
      <c r="A120" s="3">
        <v>38</v>
      </c>
      <c r="B120" s="1" t="s">
        <v>157</v>
      </c>
      <c r="C120" s="2" t="s">
        <v>156</v>
      </c>
      <c r="D120" s="2" t="s">
        <v>136</v>
      </c>
      <c r="E120" s="4">
        <v>0.1021</v>
      </c>
      <c r="F120" s="4">
        <v>0.10200000000000001</v>
      </c>
      <c r="G120" s="4">
        <v>100</v>
      </c>
      <c r="H120" s="4">
        <f t="shared" si="8"/>
        <v>-9.9999999999988987E-5</v>
      </c>
      <c r="J120" s="16"/>
      <c r="K120" s="16"/>
    </row>
    <row r="121" spans="1:11" ht="25.5">
      <c r="A121" s="3">
        <v>39</v>
      </c>
      <c r="B121" s="1" t="s">
        <v>240</v>
      </c>
      <c r="C121" s="2" t="s">
        <v>238</v>
      </c>
      <c r="D121" s="2" t="s">
        <v>69</v>
      </c>
      <c r="E121" s="4">
        <v>71420.991999999998</v>
      </c>
      <c r="F121" s="4">
        <v>71351.040000000008</v>
      </c>
      <c r="G121" s="4">
        <v>100</v>
      </c>
      <c r="H121" s="4">
        <f t="shared" si="8"/>
        <v>-69.951999999990221</v>
      </c>
      <c r="J121" s="16"/>
      <c r="K121" s="16"/>
    </row>
    <row r="122" spans="1:11" ht="25.5">
      <c r="A122" s="3">
        <v>40</v>
      </c>
      <c r="B122" s="1" t="s">
        <v>239</v>
      </c>
      <c r="C122" s="2" t="s">
        <v>238</v>
      </c>
      <c r="D122" s="2" t="s">
        <v>69</v>
      </c>
      <c r="E122" s="4">
        <v>88104.131999999998</v>
      </c>
      <c r="F122" s="4">
        <v>88017.84</v>
      </c>
      <c r="G122" s="4">
        <v>100</v>
      </c>
      <c r="H122" s="4">
        <f t="shared" si="8"/>
        <v>-86.292000000001281</v>
      </c>
      <c r="J122" s="16"/>
      <c r="K122" s="16"/>
    </row>
    <row r="123" spans="1:11" ht="25.5">
      <c r="A123" s="3">
        <v>41</v>
      </c>
      <c r="B123" s="1" t="s">
        <v>162</v>
      </c>
      <c r="C123" s="2" t="s">
        <v>135</v>
      </c>
      <c r="D123" s="2" t="s">
        <v>136</v>
      </c>
      <c r="E123" s="4">
        <v>740.93970000000002</v>
      </c>
      <c r="F123" s="4">
        <v>740.21400000000006</v>
      </c>
      <c r="G123" s="4">
        <v>100</v>
      </c>
      <c r="H123" s="4">
        <f t="shared" si="8"/>
        <v>-0.72569999999996071</v>
      </c>
      <c r="J123" s="16"/>
      <c r="K123" s="16"/>
    </row>
    <row r="124" spans="1:11" ht="25.5">
      <c r="A124" s="3">
        <v>42</v>
      </c>
      <c r="B124" s="1" t="s">
        <v>163</v>
      </c>
      <c r="C124" s="2" t="s">
        <v>164</v>
      </c>
      <c r="D124" s="2" t="s">
        <v>69</v>
      </c>
      <c r="E124" s="4">
        <v>2756.7</v>
      </c>
      <c r="F124" s="4">
        <v>2754</v>
      </c>
      <c r="G124" s="4">
        <v>100</v>
      </c>
      <c r="H124" s="4">
        <f t="shared" si="8"/>
        <v>-2.6999999999998181</v>
      </c>
      <c r="J124" s="16"/>
      <c r="K124" s="16"/>
    </row>
    <row r="125" spans="1:11" ht="25.5">
      <c r="A125" s="3">
        <v>43</v>
      </c>
      <c r="B125" s="1" t="s">
        <v>241</v>
      </c>
      <c r="C125" s="2" t="s">
        <v>164</v>
      </c>
      <c r="D125" s="2" t="s">
        <v>69</v>
      </c>
      <c r="E125" s="4">
        <v>0</v>
      </c>
      <c r="F125" s="4">
        <v>0</v>
      </c>
      <c r="G125" s="4">
        <v>100</v>
      </c>
      <c r="H125" s="4">
        <f t="shared" si="8"/>
        <v>0</v>
      </c>
      <c r="J125" s="16"/>
      <c r="K125" s="16"/>
    </row>
    <row r="126" spans="1:11" ht="25.5">
      <c r="A126" s="3">
        <v>44</v>
      </c>
      <c r="B126" s="1" t="s">
        <v>165</v>
      </c>
      <c r="C126" s="2" t="s">
        <v>164</v>
      </c>
      <c r="D126" s="2" t="s">
        <v>69</v>
      </c>
      <c r="E126" s="4">
        <v>2756.7</v>
      </c>
      <c r="F126" s="4">
        <v>2754</v>
      </c>
      <c r="G126" s="4">
        <v>100</v>
      </c>
      <c r="H126" s="4">
        <f t="shared" si="8"/>
        <v>-2.6999999999998181</v>
      </c>
      <c r="J126" s="16"/>
      <c r="K126" s="16"/>
    </row>
    <row r="127" spans="1:11" ht="102">
      <c r="A127" s="3">
        <v>45</v>
      </c>
      <c r="B127" s="1" t="s">
        <v>242</v>
      </c>
      <c r="C127" s="2" t="s">
        <v>166</v>
      </c>
      <c r="D127" s="2" t="s">
        <v>51</v>
      </c>
      <c r="E127" s="4">
        <v>20486.364999999998</v>
      </c>
      <c r="F127" s="4">
        <v>20466.3</v>
      </c>
      <c r="G127" s="4">
        <v>100</v>
      </c>
      <c r="H127" s="4">
        <f>F127-E127</f>
        <v>-20.06499999999869</v>
      </c>
      <c r="J127" s="16"/>
      <c r="K127" s="16"/>
    </row>
    <row r="128" spans="1:11" ht="38.25">
      <c r="A128" s="3">
        <v>46</v>
      </c>
      <c r="B128" s="1" t="s">
        <v>243</v>
      </c>
      <c r="C128" s="2" t="s">
        <v>167</v>
      </c>
      <c r="D128" s="2" t="s">
        <v>51</v>
      </c>
      <c r="E128" s="4">
        <v>12.251999999999999</v>
      </c>
      <c r="F128" s="4">
        <v>12.24</v>
      </c>
      <c r="G128" s="4">
        <v>100</v>
      </c>
      <c r="H128" s="4">
        <f t="shared" ref="H128:H182" si="9">F128-E128</f>
        <v>-1.1999999999998678E-2</v>
      </c>
      <c r="J128" s="16"/>
      <c r="K128" s="16"/>
    </row>
    <row r="129" spans="1:11" ht="25.5">
      <c r="A129" s="3">
        <v>47</v>
      </c>
      <c r="B129" s="1" t="s">
        <v>244</v>
      </c>
      <c r="C129" s="2" t="s">
        <v>168</v>
      </c>
      <c r="D129" s="2" t="s">
        <v>51</v>
      </c>
      <c r="E129" s="4">
        <v>255.24999999999997</v>
      </c>
      <c r="F129" s="4">
        <v>255</v>
      </c>
      <c r="G129" s="4">
        <v>100</v>
      </c>
      <c r="H129" s="4">
        <f t="shared" si="9"/>
        <v>-0.24999999999997158</v>
      </c>
      <c r="J129" s="16"/>
      <c r="K129" s="16"/>
    </row>
    <row r="130" spans="1:11" ht="51">
      <c r="A130" s="3">
        <v>48</v>
      </c>
      <c r="B130" s="1" t="s">
        <v>245</v>
      </c>
      <c r="C130" s="2" t="s">
        <v>7</v>
      </c>
      <c r="D130" s="2" t="s">
        <v>8</v>
      </c>
      <c r="E130" s="4">
        <v>9090.9839999999986</v>
      </c>
      <c r="F130" s="4">
        <v>9082.08</v>
      </c>
      <c r="G130" s="4">
        <v>100</v>
      </c>
      <c r="H130" s="4">
        <f t="shared" si="9"/>
        <v>-8.9039999999986321</v>
      </c>
      <c r="J130" s="16"/>
      <c r="K130" s="16"/>
    </row>
    <row r="131" spans="1:11" ht="51">
      <c r="A131" s="3">
        <v>49</v>
      </c>
      <c r="B131" s="1" t="s">
        <v>246</v>
      </c>
      <c r="C131" s="2" t="s">
        <v>169</v>
      </c>
      <c r="D131" s="2" t="s">
        <v>79</v>
      </c>
      <c r="E131" s="4">
        <v>5.1049999999999995</v>
      </c>
      <c r="F131" s="4">
        <v>5.0999999999999996</v>
      </c>
      <c r="G131" s="4">
        <v>100</v>
      </c>
      <c r="H131" s="4">
        <f t="shared" si="9"/>
        <v>-4.9999999999998934E-3</v>
      </c>
      <c r="J131" s="16"/>
      <c r="K131" s="16"/>
    </row>
    <row r="132" spans="1:11" ht="38.25">
      <c r="A132" s="3">
        <v>50</v>
      </c>
      <c r="B132" s="1" t="s">
        <v>247</v>
      </c>
      <c r="C132" s="2" t="s">
        <v>13</v>
      </c>
      <c r="D132" s="2" t="s">
        <v>248</v>
      </c>
      <c r="E132" s="4">
        <v>483.54559999999998</v>
      </c>
      <c r="F132" s="4">
        <v>483.07200000000006</v>
      </c>
      <c r="G132" s="4">
        <v>100</v>
      </c>
      <c r="H132" s="4">
        <f t="shared" si="9"/>
        <v>-0.47359999999991942</v>
      </c>
      <c r="J132" s="16"/>
      <c r="K132" s="16"/>
    </row>
    <row r="133" spans="1:11" ht="25.5">
      <c r="A133" s="3">
        <v>51</v>
      </c>
      <c r="B133" s="1" t="s">
        <v>170</v>
      </c>
      <c r="C133" s="2" t="s">
        <v>75</v>
      </c>
      <c r="D133" s="2" t="s">
        <v>69</v>
      </c>
      <c r="E133" s="4">
        <v>812.71599999999989</v>
      </c>
      <c r="F133" s="4">
        <v>811.92</v>
      </c>
      <c r="G133" s="4">
        <v>100</v>
      </c>
      <c r="H133" s="4">
        <f t="shared" si="9"/>
        <v>-0.79599999999993543</v>
      </c>
      <c r="J133" s="16"/>
      <c r="K133" s="16"/>
    </row>
    <row r="134" spans="1:11" ht="38.25">
      <c r="A134" s="3">
        <v>52</v>
      </c>
      <c r="B134" s="1" t="s">
        <v>171</v>
      </c>
      <c r="C134" s="2" t="s">
        <v>172</v>
      </c>
      <c r="D134" s="2" t="s">
        <v>173</v>
      </c>
      <c r="E134" s="4">
        <v>61.259999999999991</v>
      </c>
      <c r="F134" s="4">
        <v>61.2</v>
      </c>
      <c r="G134" s="4">
        <v>100</v>
      </c>
      <c r="H134" s="4">
        <f t="shared" si="9"/>
        <v>-5.9999999999988063E-2</v>
      </c>
      <c r="J134" s="16"/>
      <c r="K134" s="16"/>
    </row>
    <row r="135" spans="1:11" ht="38.25">
      <c r="A135" s="3">
        <v>53</v>
      </c>
      <c r="B135" s="1" t="s">
        <v>174</v>
      </c>
      <c r="C135" s="2" t="s">
        <v>175</v>
      </c>
      <c r="D135" s="2" t="s">
        <v>173</v>
      </c>
      <c r="E135" s="4">
        <v>15.314999999999998</v>
      </c>
      <c r="F135" s="4">
        <v>15.3</v>
      </c>
      <c r="G135" s="4">
        <v>100</v>
      </c>
      <c r="H135" s="4">
        <f t="shared" si="9"/>
        <v>-1.4999999999997016E-2</v>
      </c>
      <c r="J135" s="16"/>
      <c r="K135" s="16"/>
    </row>
    <row r="136" spans="1:11" ht="51">
      <c r="A136" s="3">
        <v>54</v>
      </c>
      <c r="B136" s="1" t="s">
        <v>176</v>
      </c>
      <c r="C136" s="2" t="s">
        <v>177</v>
      </c>
      <c r="D136" s="2" t="s">
        <v>178</v>
      </c>
      <c r="E136" s="4">
        <v>85.763999999999996</v>
      </c>
      <c r="F136" s="4">
        <v>85.68</v>
      </c>
      <c r="G136" s="4">
        <v>100</v>
      </c>
      <c r="H136" s="4">
        <f t="shared" si="9"/>
        <v>-8.3999999999988972E-2</v>
      </c>
      <c r="J136" s="16"/>
      <c r="K136" s="16"/>
    </row>
    <row r="137" spans="1:11" ht="25.5">
      <c r="A137" s="3">
        <v>55</v>
      </c>
      <c r="B137" s="1" t="s">
        <v>180</v>
      </c>
      <c r="C137" s="2" t="s">
        <v>135</v>
      </c>
      <c r="D137" s="2" t="s">
        <v>136</v>
      </c>
      <c r="E137" s="4">
        <v>352.24499999999995</v>
      </c>
      <c r="F137" s="4">
        <v>342.25080000000003</v>
      </c>
      <c r="G137" s="4">
        <v>97.3</v>
      </c>
      <c r="H137" s="4">
        <f t="shared" si="9"/>
        <v>-9.9941999999999211</v>
      </c>
      <c r="J137" s="16"/>
      <c r="K137" s="16"/>
    </row>
    <row r="138" spans="1:11" ht="25.5">
      <c r="A138" s="3">
        <v>56</v>
      </c>
      <c r="B138" s="1" t="s">
        <v>181</v>
      </c>
      <c r="C138" s="2" t="s">
        <v>135</v>
      </c>
      <c r="D138" s="2" t="s">
        <v>136</v>
      </c>
      <c r="E138" s="4">
        <v>1.7356999999999998</v>
      </c>
      <c r="F138" s="4">
        <v>1.7034</v>
      </c>
      <c r="G138" s="4">
        <v>98.1</v>
      </c>
      <c r="H138" s="4">
        <f t="shared" si="9"/>
        <v>-3.2299999999999773E-2</v>
      </c>
      <c r="J138" s="16"/>
      <c r="K138" s="16"/>
    </row>
    <row r="139" spans="1:11" ht="25.5">
      <c r="A139" s="3">
        <v>57</v>
      </c>
      <c r="B139" s="1" t="s">
        <v>181</v>
      </c>
      <c r="C139" s="2" t="s">
        <v>135</v>
      </c>
      <c r="D139" s="2" t="s">
        <v>136</v>
      </c>
      <c r="E139" s="4">
        <v>10.720499999999999</v>
      </c>
      <c r="F139" s="4">
        <v>10.71</v>
      </c>
      <c r="G139" s="4">
        <v>100</v>
      </c>
      <c r="H139" s="4">
        <f t="shared" si="9"/>
        <v>-1.0499999999998622E-2</v>
      </c>
      <c r="J139" s="16"/>
      <c r="K139" s="16"/>
    </row>
    <row r="140" spans="1:11" ht="25.5">
      <c r="A140" s="3">
        <v>58</v>
      </c>
      <c r="B140" s="1" t="s">
        <v>182</v>
      </c>
      <c r="C140" s="2" t="s">
        <v>139</v>
      </c>
      <c r="D140" s="2" t="s">
        <v>136</v>
      </c>
      <c r="E140" s="4">
        <v>587.3812999999999</v>
      </c>
      <c r="F140" s="4">
        <v>577.9932</v>
      </c>
      <c r="G140" s="4">
        <v>98.5</v>
      </c>
      <c r="H140" s="4">
        <f t="shared" si="9"/>
        <v>-9.3880999999998949</v>
      </c>
      <c r="J140" s="16"/>
      <c r="K140" s="16"/>
    </row>
    <row r="141" spans="1:11" ht="25.5">
      <c r="A141" s="3">
        <v>59</v>
      </c>
      <c r="B141" s="1" t="s">
        <v>183</v>
      </c>
      <c r="C141" s="2" t="s">
        <v>139</v>
      </c>
      <c r="D141" s="2" t="s">
        <v>136</v>
      </c>
      <c r="E141" s="4">
        <v>22.5641</v>
      </c>
      <c r="F141" s="4">
        <v>22.542000000000002</v>
      </c>
      <c r="G141" s="4">
        <v>100</v>
      </c>
      <c r="H141" s="4">
        <f t="shared" si="9"/>
        <v>-2.2099999999998232E-2</v>
      </c>
      <c r="J141" s="16"/>
      <c r="K141" s="16"/>
    </row>
    <row r="142" spans="1:11" ht="25.5">
      <c r="A142" s="3">
        <v>60</v>
      </c>
      <c r="B142" s="1" t="s">
        <v>183</v>
      </c>
      <c r="C142" s="2" t="s">
        <v>139</v>
      </c>
      <c r="D142" s="2" t="s">
        <v>136</v>
      </c>
      <c r="E142" s="4">
        <v>22.5641</v>
      </c>
      <c r="F142" s="4">
        <v>22.542000000000002</v>
      </c>
      <c r="G142" s="4">
        <v>100</v>
      </c>
      <c r="H142" s="4">
        <f t="shared" si="9"/>
        <v>-2.2099999999998232E-2</v>
      </c>
      <c r="J142" s="16"/>
      <c r="K142" s="16"/>
    </row>
    <row r="143" spans="1:11" ht="25.5">
      <c r="A143" s="3">
        <v>61</v>
      </c>
      <c r="B143" s="1" t="s">
        <v>184</v>
      </c>
      <c r="C143" s="2" t="s">
        <v>143</v>
      </c>
      <c r="D143" s="2" t="s">
        <v>136</v>
      </c>
      <c r="E143" s="4">
        <v>81.679999999999993</v>
      </c>
      <c r="F143" s="4">
        <v>81.599999999999994</v>
      </c>
      <c r="G143" s="4">
        <v>100</v>
      </c>
      <c r="H143" s="4">
        <f t="shared" si="9"/>
        <v>-7.9999999999998295E-2</v>
      </c>
      <c r="J143" s="16"/>
      <c r="K143" s="16"/>
    </row>
    <row r="144" spans="1:11" ht="25.5">
      <c r="A144" s="3">
        <v>62</v>
      </c>
      <c r="B144" s="1" t="s">
        <v>185</v>
      </c>
      <c r="C144" s="2" t="s">
        <v>143</v>
      </c>
      <c r="D144" s="2" t="s">
        <v>136</v>
      </c>
      <c r="E144" s="4">
        <v>10.209999999999999</v>
      </c>
      <c r="F144" s="4">
        <v>10.199999999999999</v>
      </c>
      <c r="G144" s="4">
        <v>100</v>
      </c>
      <c r="H144" s="4">
        <f t="shared" si="9"/>
        <v>-9.9999999999997868E-3</v>
      </c>
      <c r="J144" s="16"/>
      <c r="K144" s="16"/>
    </row>
    <row r="145" spans="1:11">
      <c r="A145" s="3">
        <v>63</v>
      </c>
      <c r="B145" s="1" t="s">
        <v>186</v>
      </c>
      <c r="C145" s="2" t="s">
        <v>147</v>
      </c>
      <c r="D145" s="2" t="s">
        <v>148</v>
      </c>
      <c r="E145" s="4">
        <v>71.47</v>
      </c>
      <c r="F145" s="4">
        <v>71.400000000000006</v>
      </c>
      <c r="G145" s="4">
        <v>100</v>
      </c>
      <c r="H145" s="4">
        <f t="shared" si="9"/>
        <v>-6.9999999999993179E-2</v>
      </c>
      <c r="J145" s="16"/>
      <c r="K145" s="16"/>
    </row>
    <row r="146" spans="1:11">
      <c r="A146" s="3">
        <v>64</v>
      </c>
      <c r="B146" s="1" t="s">
        <v>187</v>
      </c>
      <c r="C146" s="2" t="s">
        <v>147</v>
      </c>
      <c r="D146" s="2" t="s">
        <v>148</v>
      </c>
      <c r="E146" s="4">
        <v>15.314999999999998</v>
      </c>
      <c r="F146" s="4">
        <v>15.3</v>
      </c>
      <c r="G146" s="4">
        <v>100</v>
      </c>
      <c r="H146" s="4">
        <f t="shared" si="9"/>
        <v>-1.4999999999997016E-2</v>
      </c>
      <c r="J146" s="16"/>
      <c r="K146" s="16"/>
    </row>
    <row r="147" spans="1:11" ht="25.5">
      <c r="A147" s="3">
        <v>65</v>
      </c>
      <c r="B147" s="1" t="s">
        <v>188</v>
      </c>
      <c r="C147" s="2" t="s">
        <v>143</v>
      </c>
      <c r="D147" s="2" t="s">
        <v>136</v>
      </c>
      <c r="E147" s="4">
        <v>15.314999999999998</v>
      </c>
      <c r="F147" s="4">
        <v>15.3</v>
      </c>
      <c r="G147" s="4">
        <v>100</v>
      </c>
      <c r="H147" s="4">
        <f t="shared" si="9"/>
        <v>-1.4999999999997016E-2</v>
      </c>
      <c r="J147" s="16"/>
      <c r="K147" s="16"/>
    </row>
    <row r="148" spans="1:11" ht="25.5">
      <c r="A148" s="3">
        <v>66</v>
      </c>
      <c r="B148" s="1" t="s">
        <v>189</v>
      </c>
      <c r="C148" s="2" t="s">
        <v>143</v>
      </c>
      <c r="D148" s="2" t="s">
        <v>136</v>
      </c>
      <c r="E148" s="4">
        <v>11.230999999999998</v>
      </c>
      <c r="F148" s="4">
        <v>11.22</v>
      </c>
      <c r="G148" s="4">
        <v>100</v>
      </c>
      <c r="H148" s="4">
        <f t="shared" si="9"/>
        <v>-1.0999999999997456E-2</v>
      </c>
      <c r="J148" s="16"/>
      <c r="K148" s="16"/>
    </row>
    <row r="149" spans="1:11" ht="25.5">
      <c r="A149" s="3">
        <v>67</v>
      </c>
      <c r="B149" s="1" t="s">
        <v>140</v>
      </c>
      <c r="C149" s="2" t="s">
        <v>135</v>
      </c>
      <c r="D149" s="2" t="s">
        <v>136</v>
      </c>
      <c r="E149" s="4">
        <v>1.0209999999999999</v>
      </c>
      <c r="F149" s="4">
        <v>1.02</v>
      </c>
      <c r="G149" s="4">
        <v>99.6</v>
      </c>
      <c r="H149" s="4">
        <f t="shared" si="9"/>
        <v>-9.9999999999988987E-4</v>
      </c>
      <c r="J149" s="16"/>
      <c r="K149" s="16"/>
    </row>
    <row r="150" spans="1:11" ht="25.5">
      <c r="A150" s="3">
        <v>68</v>
      </c>
      <c r="B150" s="1" t="s">
        <v>158</v>
      </c>
      <c r="C150" s="2" t="s">
        <v>139</v>
      </c>
      <c r="D150" s="2" t="s">
        <v>136</v>
      </c>
      <c r="E150" s="4">
        <v>6.1259999999999994</v>
      </c>
      <c r="F150" s="4">
        <v>6.069</v>
      </c>
      <c r="G150" s="4">
        <v>99.2</v>
      </c>
      <c r="H150" s="4">
        <f t="shared" si="9"/>
        <v>-5.6999999999999496E-2</v>
      </c>
      <c r="J150" s="16"/>
      <c r="K150" s="16"/>
    </row>
    <row r="151" spans="1:11" ht="25.5">
      <c r="A151" s="3">
        <v>69</v>
      </c>
      <c r="B151" s="1" t="s">
        <v>190</v>
      </c>
      <c r="C151" s="2" t="s">
        <v>139</v>
      </c>
      <c r="D151" s="2" t="s">
        <v>136</v>
      </c>
      <c r="E151" s="4">
        <v>12.558299999999999</v>
      </c>
      <c r="F151" s="4">
        <v>12.1584</v>
      </c>
      <c r="G151" s="4">
        <v>96.9</v>
      </c>
      <c r="H151" s="4">
        <f t="shared" si="9"/>
        <v>-0.39989999999999881</v>
      </c>
      <c r="J151" s="16"/>
      <c r="K151" s="16"/>
    </row>
    <row r="152" spans="1:11" ht="25.5">
      <c r="A152" s="3">
        <v>70</v>
      </c>
      <c r="B152" s="1" t="s">
        <v>179</v>
      </c>
      <c r="C152" s="2" t="s">
        <v>143</v>
      </c>
      <c r="D152" s="2" t="s">
        <v>136</v>
      </c>
      <c r="E152" s="4">
        <v>5.1049999999999995</v>
      </c>
      <c r="F152" s="4">
        <v>5.0999999999999996</v>
      </c>
      <c r="G152" s="4">
        <v>100</v>
      </c>
      <c r="H152" s="4">
        <f t="shared" si="9"/>
        <v>-4.9999999999998934E-3</v>
      </c>
      <c r="J152" s="16"/>
      <c r="K152" s="16"/>
    </row>
    <row r="153" spans="1:11" ht="25.5">
      <c r="A153" s="3">
        <v>71</v>
      </c>
      <c r="B153" s="1" t="s">
        <v>191</v>
      </c>
      <c r="C153" s="2" t="s">
        <v>135</v>
      </c>
      <c r="D153" s="2" t="s">
        <v>136</v>
      </c>
      <c r="E153" s="4">
        <v>9.5974000000000004</v>
      </c>
      <c r="F153" s="4">
        <v>9.588000000000001</v>
      </c>
      <c r="G153" s="4">
        <v>100</v>
      </c>
      <c r="H153" s="4">
        <f t="shared" si="9"/>
        <v>-9.3999999999994088E-3</v>
      </c>
      <c r="J153" s="16"/>
      <c r="K153" s="16"/>
    </row>
    <row r="154" spans="1:11" ht="25.5">
      <c r="A154" s="3">
        <v>72</v>
      </c>
      <c r="B154" s="1" t="s">
        <v>192</v>
      </c>
      <c r="C154" s="2" t="s">
        <v>143</v>
      </c>
      <c r="D154" s="2" t="s">
        <v>136</v>
      </c>
      <c r="E154" s="4">
        <v>1.0209999999999999</v>
      </c>
      <c r="F154" s="4">
        <v>1.02</v>
      </c>
      <c r="G154" s="4">
        <v>100</v>
      </c>
      <c r="H154" s="4">
        <f t="shared" si="9"/>
        <v>-9.9999999999988987E-4</v>
      </c>
      <c r="J154" s="16"/>
      <c r="K154" s="16"/>
    </row>
    <row r="155" spans="1:11" ht="25.5">
      <c r="A155" s="3">
        <v>73</v>
      </c>
      <c r="B155" s="1" t="s">
        <v>199</v>
      </c>
      <c r="C155" s="2" t="s">
        <v>135</v>
      </c>
      <c r="D155" s="2" t="s">
        <v>136</v>
      </c>
      <c r="E155" s="4">
        <v>0.40839999999999999</v>
      </c>
      <c r="F155" s="4">
        <v>0.39780000000000004</v>
      </c>
      <c r="G155" s="4">
        <v>97</v>
      </c>
      <c r="H155" s="4">
        <f t="shared" si="9"/>
        <v>-1.0599999999999943E-2</v>
      </c>
      <c r="J155" s="16"/>
      <c r="K155" s="16"/>
    </row>
    <row r="156" spans="1:11" ht="25.5">
      <c r="A156" s="3">
        <v>74</v>
      </c>
      <c r="B156" s="1" t="s">
        <v>157</v>
      </c>
      <c r="C156" s="2" t="s">
        <v>156</v>
      </c>
      <c r="D156" s="2" t="s">
        <v>136</v>
      </c>
      <c r="E156" s="4">
        <v>0.1021</v>
      </c>
      <c r="F156" s="4">
        <v>0.10200000000000001</v>
      </c>
      <c r="G156" s="4">
        <v>99.1</v>
      </c>
      <c r="H156" s="4">
        <f t="shared" si="9"/>
        <v>-9.9999999999988987E-5</v>
      </c>
      <c r="J156" s="16"/>
      <c r="K156" s="16"/>
    </row>
    <row r="157" spans="1:11" ht="25.5">
      <c r="A157" s="3">
        <v>75</v>
      </c>
      <c r="B157" s="1" t="s">
        <v>193</v>
      </c>
      <c r="C157" s="2" t="s">
        <v>75</v>
      </c>
      <c r="D157" s="2" t="s">
        <v>69</v>
      </c>
      <c r="E157" s="4">
        <v>37991.409999999996</v>
      </c>
      <c r="F157" s="4">
        <v>37954.199999999997</v>
      </c>
      <c r="G157" s="4">
        <v>100</v>
      </c>
      <c r="H157" s="4">
        <f t="shared" si="9"/>
        <v>-37.209999999999127</v>
      </c>
      <c r="J157" s="16"/>
      <c r="K157" s="16"/>
    </row>
    <row r="158" spans="1:11" ht="25.5">
      <c r="A158" s="3">
        <v>76</v>
      </c>
      <c r="B158" s="1" t="s">
        <v>194</v>
      </c>
      <c r="C158" s="2" t="s">
        <v>75</v>
      </c>
      <c r="D158" s="2" t="s">
        <v>69</v>
      </c>
      <c r="E158" s="4">
        <v>22494.671999999999</v>
      </c>
      <c r="F158" s="4">
        <v>22472.639999999999</v>
      </c>
      <c r="G158" s="4">
        <v>100</v>
      </c>
      <c r="H158" s="4">
        <f t="shared" si="9"/>
        <v>-22.031999999999243</v>
      </c>
      <c r="J158" s="16"/>
      <c r="K158" s="16"/>
    </row>
    <row r="159" spans="1:11" ht="25.5">
      <c r="A159" s="3">
        <v>77</v>
      </c>
      <c r="B159" s="1" t="s">
        <v>194</v>
      </c>
      <c r="C159" s="2" t="s">
        <v>75</v>
      </c>
      <c r="D159" s="2" t="s">
        <v>69</v>
      </c>
      <c r="E159" s="4">
        <v>22494.671999999999</v>
      </c>
      <c r="F159" s="4">
        <v>22472.639999999999</v>
      </c>
      <c r="G159" s="4">
        <v>100</v>
      </c>
      <c r="H159" s="4">
        <f t="shared" si="9"/>
        <v>-22.031999999999243</v>
      </c>
      <c r="J159" s="16"/>
      <c r="K159" s="16"/>
    </row>
    <row r="160" spans="1:11" ht="25.5">
      <c r="A160" s="3">
        <v>78</v>
      </c>
      <c r="B160" s="1" t="s">
        <v>140</v>
      </c>
      <c r="C160" s="2" t="s">
        <v>135</v>
      </c>
      <c r="D160" s="2" t="s">
        <v>136</v>
      </c>
      <c r="E160" s="4">
        <v>1.0209999999999999</v>
      </c>
      <c r="F160" s="4">
        <v>1.02</v>
      </c>
      <c r="G160" s="4">
        <v>100</v>
      </c>
      <c r="H160" s="4">
        <f t="shared" si="9"/>
        <v>-9.9999999999988987E-4</v>
      </c>
      <c r="J160" s="16"/>
      <c r="K160" s="16"/>
    </row>
    <row r="161" spans="1:11" ht="25.5">
      <c r="A161" s="3">
        <v>79</v>
      </c>
      <c r="B161" s="1" t="s">
        <v>96</v>
      </c>
      <c r="C161" s="2" t="s">
        <v>75</v>
      </c>
      <c r="D161" s="2" t="s">
        <v>69</v>
      </c>
      <c r="E161" s="4">
        <v>499.88159999999999</v>
      </c>
      <c r="F161" s="4">
        <v>499.39200000000005</v>
      </c>
      <c r="G161" s="4">
        <v>100</v>
      </c>
      <c r="H161" s="4">
        <f t="shared" si="9"/>
        <v>-0.48959999999993897</v>
      </c>
      <c r="J161" s="16"/>
      <c r="K161" s="16"/>
    </row>
    <row r="162" spans="1:11" ht="25.5">
      <c r="A162" s="3">
        <v>80</v>
      </c>
      <c r="B162" s="1" t="s">
        <v>196</v>
      </c>
      <c r="C162" s="2" t="s">
        <v>75</v>
      </c>
      <c r="D162" s="2" t="s">
        <v>69</v>
      </c>
      <c r="E162" s="4">
        <v>54986.975999999995</v>
      </c>
      <c r="F162" s="4">
        <v>53504.008200000004</v>
      </c>
      <c r="G162" s="4">
        <v>97.4</v>
      </c>
      <c r="H162" s="4">
        <f t="shared" si="9"/>
        <v>-1482.9677999999913</v>
      </c>
      <c r="J162" s="16"/>
      <c r="K162" s="16"/>
    </row>
    <row r="163" spans="1:11" ht="25.5">
      <c r="A163" s="3">
        <v>81</v>
      </c>
      <c r="B163" s="1" t="s">
        <v>157</v>
      </c>
      <c r="C163" s="2" t="s">
        <v>156</v>
      </c>
      <c r="D163" s="2" t="s">
        <v>136</v>
      </c>
      <c r="E163" s="4">
        <v>1.8377999999999999</v>
      </c>
      <c r="F163" s="4">
        <v>1.8360000000000001</v>
      </c>
      <c r="G163" s="4">
        <v>100</v>
      </c>
      <c r="H163" s="4">
        <f t="shared" si="9"/>
        <v>-1.7999999999998018E-3</v>
      </c>
      <c r="J163" s="16"/>
      <c r="K163" s="16"/>
    </row>
    <row r="164" spans="1:11" ht="25.5">
      <c r="A164" s="3">
        <v>82</v>
      </c>
      <c r="B164" s="1" t="s">
        <v>198</v>
      </c>
      <c r="C164" s="2" t="s">
        <v>156</v>
      </c>
      <c r="D164" s="2" t="s">
        <v>136</v>
      </c>
      <c r="E164" s="4">
        <v>51.05</v>
      </c>
      <c r="F164" s="4">
        <v>51</v>
      </c>
      <c r="G164" s="4">
        <v>100</v>
      </c>
      <c r="H164" s="4">
        <f t="shared" si="9"/>
        <v>-4.9999999999997158E-2</v>
      </c>
      <c r="J164" s="16"/>
      <c r="K164" s="16"/>
    </row>
    <row r="165" spans="1:11" ht="25.5">
      <c r="A165" s="3">
        <v>83</v>
      </c>
      <c r="B165" s="1" t="s">
        <v>197</v>
      </c>
      <c r="C165" s="2" t="s">
        <v>156</v>
      </c>
      <c r="D165" s="2" t="s">
        <v>136</v>
      </c>
      <c r="E165" s="4">
        <v>1.7356999999999998</v>
      </c>
      <c r="F165" s="4">
        <v>1.734</v>
      </c>
      <c r="G165" s="4">
        <v>100</v>
      </c>
      <c r="H165" s="4">
        <f t="shared" si="9"/>
        <v>-1.6999999999998128E-3</v>
      </c>
      <c r="J165" s="16"/>
      <c r="K165" s="16"/>
    </row>
    <row r="166" spans="1:11" ht="25.5">
      <c r="A166" s="3">
        <v>84</v>
      </c>
      <c r="B166" s="1" t="s">
        <v>197</v>
      </c>
      <c r="C166" s="2" t="s">
        <v>156</v>
      </c>
      <c r="D166" s="2" t="s">
        <v>136</v>
      </c>
      <c r="E166" s="4">
        <v>1.7356999999999998</v>
      </c>
      <c r="F166" s="4">
        <v>1.734</v>
      </c>
      <c r="G166" s="4">
        <v>100</v>
      </c>
      <c r="H166" s="4">
        <f t="shared" si="9"/>
        <v>-1.6999999999998128E-3</v>
      </c>
      <c r="J166" s="16"/>
      <c r="K166" s="16"/>
    </row>
    <row r="167" spans="1:11" ht="25.5">
      <c r="A167" s="3">
        <v>85</v>
      </c>
      <c r="B167" s="1" t="s">
        <v>157</v>
      </c>
      <c r="C167" s="2" t="s">
        <v>156</v>
      </c>
      <c r="D167" s="2" t="s">
        <v>136</v>
      </c>
      <c r="E167" s="4">
        <v>1.0209999999999999</v>
      </c>
      <c r="F167" s="4">
        <v>1.02</v>
      </c>
      <c r="G167" s="4">
        <v>100</v>
      </c>
      <c r="H167" s="4">
        <f t="shared" si="9"/>
        <v>-9.9999999999988987E-4</v>
      </c>
      <c r="J167" s="16"/>
      <c r="K167" s="16"/>
    </row>
    <row r="168" spans="1:11" ht="25.5">
      <c r="A168" s="3">
        <v>86</v>
      </c>
      <c r="B168" s="1" t="s">
        <v>152</v>
      </c>
      <c r="C168" s="2" t="s">
        <v>75</v>
      </c>
      <c r="D168" s="2" t="s">
        <v>69</v>
      </c>
      <c r="E168" s="4">
        <v>47801.177999999993</v>
      </c>
      <c r="F168" s="4">
        <v>47754.36</v>
      </c>
      <c r="G168" s="4">
        <v>100</v>
      </c>
      <c r="H168" s="4">
        <f t="shared" si="9"/>
        <v>-46.817999999992026</v>
      </c>
      <c r="J168" s="16"/>
      <c r="K168" s="16"/>
    </row>
    <row r="169" spans="1:11" ht="25.5">
      <c r="A169" s="3">
        <v>87</v>
      </c>
      <c r="B169" s="1" t="s">
        <v>200</v>
      </c>
      <c r="C169" s="2" t="s">
        <v>143</v>
      </c>
      <c r="D169" s="2" t="s">
        <v>136</v>
      </c>
      <c r="E169" s="4">
        <v>130.68799999999999</v>
      </c>
      <c r="F169" s="4">
        <v>130.56</v>
      </c>
      <c r="G169" s="4">
        <v>100</v>
      </c>
      <c r="H169" s="4">
        <f t="shared" si="9"/>
        <v>-0.1279999999999859</v>
      </c>
      <c r="J169" s="16"/>
      <c r="K169" s="16"/>
    </row>
    <row r="170" spans="1:11">
      <c r="A170" s="3">
        <v>88</v>
      </c>
      <c r="B170" s="1" t="s">
        <v>249</v>
      </c>
      <c r="C170" s="2" t="s">
        <v>147</v>
      </c>
      <c r="D170" s="2" t="s">
        <v>148</v>
      </c>
      <c r="E170" s="4">
        <v>26.341799999999999</v>
      </c>
      <c r="F170" s="4">
        <v>26.316000000000003</v>
      </c>
      <c r="G170" s="4">
        <v>100</v>
      </c>
      <c r="H170" s="4">
        <f t="shared" si="9"/>
        <v>-2.5799999999996714E-2</v>
      </c>
      <c r="J170" s="16"/>
      <c r="K170" s="16"/>
    </row>
    <row r="171" spans="1:11" ht="25.5">
      <c r="A171" s="3">
        <v>89</v>
      </c>
      <c r="B171" s="1" t="s">
        <v>202</v>
      </c>
      <c r="C171" s="2" t="s">
        <v>139</v>
      </c>
      <c r="D171" s="2" t="s">
        <v>136</v>
      </c>
      <c r="E171" s="4">
        <v>42.575699999999998</v>
      </c>
      <c r="F171" s="4">
        <v>42.534000000000006</v>
      </c>
      <c r="G171" s="4">
        <v>100</v>
      </c>
      <c r="H171" s="4">
        <f t="shared" si="9"/>
        <v>-4.1699999999991633E-2</v>
      </c>
      <c r="J171" s="16"/>
      <c r="K171" s="16"/>
    </row>
    <row r="172" spans="1:11" ht="25.5">
      <c r="A172" s="3">
        <v>90</v>
      </c>
      <c r="B172" s="1" t="s">
        <v>202</v>
      </c>
      <c r="C172" s="2" t="s">
        <v>139</v>
      </c>
      <c r="D172" s="2" t="s">
        <v>136</v>
      </c>
      <c r="E172" s="4">
        <v>42.575699999999998</v>
      </c>
      <c r="F172" s="4">
        <v>42.534000000000006</v>
      </c>
      <c r="G172" s="4">
        <v>100</v>
      </c>
      <c r="H172" s="4">
        <f t="shared" si="9"/>
        <v>-4.1699999999991633E-2</v>
      </c>
      <c r="J172" s="16"/>
      <c r="K172" s="16"/>
    </row>
    <row r="173" spans="1:11" ht="25.5">
      <c r="A173" s="3">
        <v>91</v>
      </c>
      <c r="B173" s="1" t="s">
        <v>140</v>
      </c>
      <c r="C173" s="2" t="s">
        <v>135</v>
      </c>
      <c r="D173" s="2" t="s">
        <v>136</v>
      </c>
      <c r="E173" s="4">
        <v>0.71469999999999989</v>
      </c>
      <c r="F173" s="4">
        <v>0.71399999999999997</v>
      </c>
      <c r="G173" s="4">
        <v>100</v>
      </c>
      <c r="H173" s="4">
        <f t="shared" si="9"/>
        <v>-6.9999999999992291E-4</v>
      </c>
      <c r="J173" s="16"/>
      <c r="K173" s="16"/>
    </row>
    <row r="174" spans="1:11" ht="25.5">
      <c r="A174" s="3">
        <v>92</v>
      </c>
      <c r="B174" s="1" t="s">
        <v>140</v>
      </c>
      <c r="C174" s="2" t="s">
        <v>135</v>
      </c>
      <c r="D174" s="2" t="s">
        <v>136</v>
      </c>
      <c r="E174" s="4">
        <v>1.0209999999999999</v>
      </c>
      <c r="F174" s="4">
        <v>1.02</v>
      </c>
      <c r="G174" s="4">
        <v>100</v>
      </c>
      <c r="H174" s="4">
        <f t="shared" si="9"/>
        <v>-9.9999999999988987E-4</v>
      </c>
      <c r="J174" s="16"/>
      <c r="K174" s="16"/>
    </row>
    <row r="175" spans="1:11">
      <c r="A175" s="3">
        <v>93</v>
      </c>
      <c r="B175" s="1" t="s">
        <v>250</v>
      </c>
      <c r="C175" s="2" t="s">
        <v>147</v>
      </c>
      <c r="D175" s="2" t="s">
        <v>148</v>
      </c>
      <c r="E175" s="4">
        <v>0.30629999999999996</v>
      </c>
      <c r="F175" s="4">
        <v>0.30599999999999999</v>
      </c>
      <c r="G175" s="4">
        <v>100</v>
      </c>
      <c r="H175" s="4">
        <f t="shared" si="9"/>
        <v>-2.9999999999996696E-4</v>
      </c>
      <c r="J175" s="16"/>
      <c r="K175" s="16"/>
    </row>
    <row r="176" spans="1:11" ht="25.5">
      <c r="A176" s="3">
        <v>94</v>
      </c>
      <c r="B176" s="1" t="s">
        <v>157</v>
      </c>
      <c r="C176" s="2" t="s">
        <v>156</v>
      </c>
      <c r="D176" s="2" t="s">
        <v>136</v>
      </c>
      <c r="E176" s="4">
        <v>0.1021</v>
      </c>
      <c r="F176" s="4">
        <v>0.10200000000000001</v>
      </c>
      <c r="G176" s="4">
        <v>100</v>
      </c>
      <c r="H176" s="4">
        <f t="shared" si="9"/>
        <v>-9.9999999999988987E-5</v>
      </c>
      <c r="J176" s="16"/>
      <c r="K176" s="16"/>
    </row>
    <row r="177" spans="1:11" ht="25.5">
      <c r="A177" s="3">
        <v>95</v>
      </c>
      <c r="B177" s="1" t="s">
        <v>140</v>
      </c>
      <c r="C177" s="2" t="s">
        <v>135</v>
      </c>
      <c r="D177" s="2" t="s">
        <v>136</v>
      </c>
      <c r="E177" s="4">
        <v>0.71469999999999989</v>
      </c>
      <c r="F177" s="4">
        <v>0.71399999999999997</v>
      </c>
      <c r="G177" s="4">
        <v>100</v>
      </c>
      <c r="H177" s="4">
        <f t="shared" si="9"/>
        <v>-6.9999999999992291E-4</v>
      </c>
      <c r="J177" s="16"/>
      <c r="K177" s="16"/>
    </row>
    <row r="178" spans="1:11" ht="25.5">
      <c r="A178" s="3">
        <v>96</v>
      </c>
      <c r="B178" s="1" t="s">
        <v>157</v>
      </c>
      <c r="C178" s="2" t="s">
        <v>156</v>
      </c>
      <c r="D178" s="2" t="s">
        <v>136</v>
      </c>
      <c r="E178" s="4">
        <v>1.6335999999999999</v>
      </c>
      <c r="F178" s="4">
        <v>1.6320000000000001</v>
      </c>
      <c r="G178" s="4">
        <v>100</v>
      </c>
      <c r="H178" s="4">
        <f t="shared" si="9"/>
        <v>-1.5999999999998238E-3</v>
      </c>
      <c r="J178" s="16"/>
      <c r="K178" s="16"/>
    </row>
    <row r="179" spans="1:11" ht="25.5">
      <c r="A179" s="3">
        <v>97</v>
      </c>
      <c r="B179" s="1" t="s">
        <v>157</v>
      </c>
      <c r="C179" s="2" t="s">
        <v>156</v>
      </c>
      <c r="D179" s="2" t="s">
        <v>136</v>
      </c>
      <c r="E179" s="4">
        <v>0.1021</v>
      </c>
      <c r="F179" s="4">
        <v>0.10200000000000001</v>
      </c>
      <c r="G179" s="4">
        <v>100</v>
      </c>
      <c r="H179" s="4">
        <f t="shared" si="9"/>
        <v>-9.9999999999988987E-5</v>
      </c>
      <c r="J179" s="16"/>
      <c r="K179" s="16"/>
    </row>
    <row r="180" spans="1:11" ht="25.5">
      <c r="A180" s="3">
        <v>98</v>
      </c>
      <c r="B180" s="1" t="s">
        <v>203</v>
      </c>
      <c r="C180" s="2" t="s">
        <v>143</v>
      </c>
      <c r="D180" s="2" t="s">
        <v>136</v>
      </c>
      <c r="E180" s="4">
        <v>6.1259999999999994</v>
      </c>
      <c r="F180" s="4">
        <v>6.12</v>
      </c>
      <c r="G180" s="4">
        <v>100</v>
      </c>
      <c r="H180" s="4">
        <f t="shared" si="9"/>
        <v>-5.9999999999993392E-3</v>
      </c>
      <c r="J180" s="16"/>
      <c r="K180" s="16"/>
    </row>
    <row r="181" spans="1:11" ht="25.5">
      <c r="A181" s="3">
        <v>99</v>
      </c>
      <c r="B181" s="7" t="s">
        <v>204</v>
      </c>
      <c r="C181" s="2" t="s">
        <v>143</v>
      </c>
      <c r="D181" s="2" t="s">
        <v>136</v>
      </c>
      <c r="E181" s="4">
        <v>5.1049999999999995</v>
      </c>
      <c r="F181" s="4">
        <v>5.0999999999999996</v>
      </c>
      <c r="G181" s="4">
        <v>100</v>
      </c>
      <c r="H181" s="4">
        <f t="shared" si="9"/>
        <v>-4.9999999999998934E-3</v>
      </c>
      <c r="J181" s="16"/>
      <c r="K181" s="16"/>
    </row>
    <row r="182" spans="1:11" ht="25.5">
      <c r="A182" s="3">
        <v>100</v>
      </c>
      <c r="B182" s="1" t="s">
        <v>201</v>
      </c>
      <c r="C182" s="2" t="s">
        <v>135</v>
      </c>
      <c r="D182" s="2" t="s">
        <v>136</v>
      </c>
      <c r="E182" s="4">
        <v>32.978299999999997</v>
      </c>
      <c r="F182" s="4">
        <v>32.945999999999998</v>
      </c>
      <c r="G182" s="4">
        <v>100</v>
      </c>
      <c r="H182" s="4">
        <f t="shared" si="9"/>
        <v>-3.2299999999999329E-2</v>
      </c>
      <c r="J182" s="16"/>
      <c r="K182" s="16"/>
    </row>
    <row r="183" spans="1:11" ht="24.75" customHeight="1">
      <c r="A183" s="8" t="s">
        <v>236</v>
      </c>
      <c r="B183" s="9"/>
      <c r="C183" s="9"/>
      <c r="D183" s="9"/>
      <c r="E183" s="9"/>
      <c r="F183" s="9"/>
      <c r="G183" s="9"/>
      <c r="H183" s="10"/>
      <c r="J183" s="16"/>
      <c r="K183" s="16"/>
    </row>
    <row r="184" spans="1:11" ht="38.25">
      <c r="A184" s="3">
        <v>1</v>
      </c>
      <c r="B184" s="1" t="s">
        <v>205</v>
      </c>
      <c r="C184" s="2" t="s">
        <v>206</v>
      </c>
      <c r="D184" s="2" t="s">
        <v>207</v>
      </c>
      <c r="E184" s="4">
        <v>18684.3</v>
      </c>
      <c r="F184" s="4">
        <v>18516.060000000001</v>
      </c>
      <c r="G184" s="4">
        <f t="shared" ref="G184:G192" si="10">F184/E184*100</f>
        <v>99.099564875323139</v>
      </c>
      <c r="H184" s="4">
        <f t="shared" ref="H184:H192" si="11">F184-E184</f>
        <v>-168.23999999999796</v>
      </c>
      <c r="J184" s="16"/>
      <c r="K184" s="16"/>
    </row>
    <row r="185" spans="1:11" ht="25.5">
      <c r="A185" s="3">
        <v>2</v>
      </c>
      <c r="B185" s="1" t="s">
        <v>208</v>
      </c>
      <c r="C185" s="2" t="s">
        <v>209</v>
      </c>
      <c r="D185" s="2" t="s">
        <v>210</v>
      </c>
      <c r="E185" s="4">
        <v>3573.4999999999995</v>
      </c>
      <c r="F185" s="4">
        <v>3423.12</v>
      </c>
      <c r="G185" s="4">
        <f t="shared" si="10"/>
        <v>95.791800755561781</v>
      </c>
      <c r="H185" s="4">
        <f t="shared" si="11"/>
        <v>-150.37999999999965</v>
      </c>
      <c r="J185" s="16"/>
      <c r="K185" s="16"/>
    </row>
    <row r="186" spans="1:11" ht="38.25">
      <c r="A186" s="3">
        <v>3</v>
      </c>
      <c r="B186" s="1" t="s">
        <v>211</v>
      </c>
      <c r="C186" s="2" t="s">
        <v>212</v>
      </c>
      <c r="D186" s="2" t="s">
        <v>213</v>
      </c>
      <c r="E186" s="4">
        <v>164745.90539999999</v>
      </c>
      <c r="F186" s="4">
        <v>164584.54800000001</v>
      </c>
      <c r="G186" s="4">
        <f t="shared" si="10"/>
        <v>99.90205680705192</v>
      </c>
      <c r="H186" s="4">
        <f t="shared" si="11"/>
        <v>-161.35739999997895</v>
      </c>
      <c r="J186" s="16"/>
      <c r="K186" s="16"/>
    </row>
    <row r="187" spans="1:11" ht="25.5">
      <c r="A187" s="3">
        <v>4</v>
      </c>
      <c r="B187" s="1" t="s">
        <v>216</v>
      </c>
      <c r="C187" s="2" t="s">
        <v>217</v>
      </c>
      <c r="D187" s="2" t="s">
        <v>214</v>
      </c>
      <c r="E187" s="4">
        <v>683.78411999999992</v>
      </c>
      <c r="F187" s="4">
        <v>683.11440000000005</v>
      </c>
      <c r="G187" s="4">
        <f t="shared" si="10"/>
        <v>99.902056807051935</v>
      </c>
      <c r="H187" s="4">
        <f t="shared" si="11"/>
        <v>-0.6697199999998702</v>
      </c>
      <c r="J187" s="16"/>
      <c r="K187" s="16"/>
    </row>
    <row r="188" spans="1:11" ht="51">
      <c r="A188" s="3">
        <v>5</v>
      </c>
      <c r="B188" s="1" t="s">
        <v>218</v>
      </c>
      <c r="C188" s="2" t="s">
        <v>219</v>
      </c>
      <c r="D188" s="2" t="s">
        <v>215</v>
      </c>
      <c r="E188" s="4">
        <v>194.39839999999998</v>
      </c>
      <c r="F188" s="4">
        <v>194.208</v>
      </c>
      <c r="G188" s="4">
        <f t="shared" si="10"/>
        <v>99.90205680705192</v>
      </c>
      <c r="H188" s="4">
        <f t="shared" si="11"/>
        <v>-0.19039999999998258</v>
      </c>
      <c r="J188" s="16"/>
      <c r="K188" s="16"/>
    </row>
    <row r="189" spans="1:11" ht="38.25">
      <c r="A189" s="3">
        <v>6</v>
      </c>
      <c r="B189" s="1" t="s">
        <v>211</v>
      </c>
      <c r="C189" s="2" t="s">
        <v>212</v>
      </c>
      <c r="D189" s="2" t="s">
        <v>213</v>
      </c>
      <c r="E189" s="4">
        <v>30674.923999999995</v>
      </c>
      <c r="F189" s="4">
        <v>30644.880000000001</v>
      </c>
      <c r="G189" s="4">
        <f t="shared" si="10"/>
        <v>99.902056807051935</v>
      </c>
      <c r="H189" s="4">
        <f t="shared" si="11"/>
        <v>-30.043999999994412</v>
      </c>
      <c r="J189" s="16"/>
      <c r="K189" s="16"/>
    </row>
    <row r="190" spans="1:11" ht="25.5">
      <c r="A190" s="3">
        <v>7</v>
      </c>
      <c r="B190" s="1" t="s">
        <v>220</v>
      </c>
      <c r="C190" s="2" t="s">
        <v>221</v>
      </c>
      <c r="D190" s="2" t="s">
        <v>51</v>
      </c>
      <c r="E190" s="4">
        <v>1.0209999999999999</v>
      </c>
      <c r="F190" s="4">
        <v>1.02</v>
      </c>
      <c r="G190" s="4">
        <f t="shared" si="10"/>
        <v>99.90205680705192</v>
      </c>
      <c r="H190" s="4">
        <f t="shared" si="11"/>
        <v>-9.9999999999988987E-4</v>
      </c>
      <c r="J190" s="16"/>
      <c r="K190" s="16"/>
    </row>
    <row r="191" spans="1:11" ht="25.5">
      <c r="A191" s="3">
        <v>8</v>
      </c>
      <c r="B191" s="1" t="s">
        <v>222</v>
      </c>
      <c r="C191" s="2" t="s">
        <v>223</v>
      </c>
      <c r="D191" s="2" t="s">
        <v>51</v>
      </c>
      <c r="E191" s="4">
        <v>4.0839999999999996</v>
      </c>
      <c r="F191" s="4">
        <v>4.08</v>
      </c>
      <c r="G191" s="4">
        <f t="shared" si="10"/>
        <v>99.90205680705192</v>
      </c>
      <c r="H191" s="4">
        <f t="shared" si="11"/>
        <v>-3.9999999999995595E-3</v>
      </c>
      <c r="J191" s="16"/>
      <c r="K191" s="16"/>
    </row>
    <row r="192" spans="1:11" ht="63.75">
      <c r="A192" s="3">
        <v>9</v>
      </c>
      <c r="B192" s="1" t="s">
        <v>224</v>
      </c>
      <c r="C192" s="2" t="s">
        <v>225</v>
      </c>
      <c r="D192" s="2" t="s">
        <v>226</v>
      </c>
      <c r="E192" s="4">
        <v>29098.499999999996</v>
      </c>
      <c r="F192" s="4">
        <v>29070</v>
      </c>
      <c r="G192" s="4">
        <f t="shared" si="10"/>
        <v>99.90205680705192</v>
      </c>
      <c r="H192" s="4">
        <f t="shared" si="11"/>
        <v>-28.499999999996362</v>
      </c>
      <c r="J192" s="16"/>
      <c r="K192" s="16"/>
    </row>
  </sheetData>
  <mergeCells count="14">
    <mergeCell ref="A183:H183"/>
    <mergeCell ref="A1:H1"/>
    <mergeCell ref="A3:A4"/>
    <mergeCell ref="B3:B4"/>
    <mergeCell ref="C3:C4"/>
    <mergeCell ref="D3:D4"/>
    <mergeCell ref="E3:F3"/>
    <mergeCell ref="G3:G4"/>
    <mergeCell ref="H3:H4"/>
    <mergeCell ref="A5:H5"/>
    <mergeCell ref="A22:H22"/>
    <mergeCell ref="A29:H29"/>
    <mergeCell ref="A53:H53"/>
    <mergeCell ref="A82:H82"/>
  </mergeCells>
  <pageMargins left="0.39370080000000002" right="0.39370080000000002" top="0.41417320000000002" bottom="0.58740159999999997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 </vt:lpstr>
      <vt:lpstr>'Table1 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2022-08-31T15:02:58Z</dcterms:modified>
</cp:coreProperties>
</file>